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t.arzumanyan\Desktop\Տնակներ որոշում\Կառավարություն ուղարկվող\12nyuter\axyusakayin nyuter ampop texekanqner\"/>
    </mc:Choice>
  </mc:AlternateContent>
  <bookViews>
    <workbookView xWindow="0" yWindow="0" windowWidth="28800" windowHeight="12330" activeTab="1"/>
  </bookViews>
  <sheets>
    <sheet name="Ամփոփ ըստ համայնքների" sheetId="16" r:id="rId1"/>
    <sheet name="1անձի ֆին.աջակցություն" sheetId="20" r:id="rId2"/>
    <sheet name="ֆին. միջոցներ նախնական" sheetId="21" r:id="rId3"/>
    <sheet name="պետական համայնքային հողեր" sheetId="22" r:id="rId4"/>
  </sheets>
  <externalReferences>
    <externalReference r:id="rId5"/>
  </externalReferences>
  <definedNames>
    <definedName name="_xlnm._FilterDatabase" localSheetId="0" hidden="1">'Ամփոփ ըստ համայնքների'!$A$5:$AV$5</definedName>
  </definedNames>
  <calcPr calcId="162913"/>
  <extLst>
    <ext xmlns:xcalcf="http://schemas.microsoft.com/office/spreadsheetml/2018/calcfeatures" uri="{B58B0392-4F1F-4190-BB64-5DF3571DCE5F}">
      <xcalcf:calcFeatures>
        <xcalcf:feature name="microsoft.com:RD"/>
        <xcalcf:feature name="microsoft.com:FV"/>
        <xcalcf:feature name="microsoft.com:LET_WF"/>
      </xcalcf:calcFeatures>
    </ext>
  </extLst>
</workbook>
</file>

<file path=xl/calcChain.xml><?xml version="1.0" encoding="utf-8"?>
<calcChain xmlns="http://schemas.openxmlformats.org/spreadsheetml/2006/main">
  <c r="D3" i="20" l="1"/>
  <c r="C4" i="20"/>
  <c r="C3" i="20"/>
  <c r="B4" i="20"/>
  <c r="B3" i="20"/>
  <c r="D14" i="22" l="1"/>
  <c r="E13" i="22"/>
  <c r="H12" i="22"/>
  <c r="G12" i="22"/>
  <c r="G8" i="22" s="1"/>
  <c r="G14" i="22" s="1"/>
  <c r="F12" i="22"/>
  <c r="F8" i="22" s="1"/>
  <c r="F14" i="22" s="1"/>
  <c r="H10" i="22"/>
  <c r="H8" i="22" s="1"/>
  <c r="G10" i="22"/>
  <c r="F10" i="22"/>
  <c r="I8" i="22"/>
  <c r="I14" i="22" s="1"/>
  <c r="E8" i="22"/>
  <c r="D8" i="22"/>
  <c r="I7" i="22"/>
  <c r="H7" i="22"/>
  <c r="H4" i="22" s="1"/>
  <c r="G7" i="22"/>
  <c r="G4" i="22" s="1"/>
  <c r="F7" i="22"/>
  <c r="E7" i="22"/>
  <c r="E5" i="22"/>
  <c r="E4" i="22" s="1"/>
  <c r="E14" i="22" s="1"/>
  <c r="I4" i="22"/>
  <c r="F4" i="22"/>
  <c r="D4" i="22"/>
  <c r="H14" i="22" l="1"/>
  <c r="E5" i="21" l="1"/>
  <c r="D4" i="21"/>
  <c r="D12" i="21"/>
  <c r="D11" i="21"/>
  <c r="D10" i="21"/>
  <c r="D9" i="21"/>
  <c r="D8" i="21"/>
  <c r="D7" i="21"/>
  <c r="D6" i="21"/>
  <c r="D5" i="21"/>
  <c r="D5" i="20" l="1"/>
  <c r="C5" i="20"/>
  <c r="B5" i="20"/>
  <c r="D4" i="20"/>
  <c r="E7" i="21"/>
  <c r="D126" i="16"/>
  <c r="E6" i="21" l="1"/>
  <c r="E8" i="21"/>
  <c r="F78" i="16"/>
  <c r="F79" i="16"/>
  <c r="F80" i="16"/>
  <c r="F81" i="16"/>
  <c r="F82" i="16"/>
  <c r="F83" i="16"/>
  <c r="F84" i="16"/>
  <c r="F85" i="16"/>
  <c r="F86" i="16"/>
  <c r="F87" i="16"/>
  <c r="F88" i="16"/>
  <c r="F89" i="16"/>
  <c r="F90" i="16"/>
  <c r="F91" i="16"/>
  <c r="F92" i="16"/>
  <c r="F93" i="16"/>
  <c r="F94" i="16"/>
  <c r="F95" i="16"/>
  <c r="F96" i="16"/>
  <c r="F97" i="16"/>
  <c r="F98" i="16"/>
  <c r="F99" i="16"/>
  <c r="F100" i="16"/>
  <c r="F101" i="16"/>
  <c r="F102" i="16"/>
  <c r="F103" i="16"/>
  <c r="F104" i="16"/>
  <c r="F105" i="16"/>
  <c r="F106" i="16"/>
  <c r="F107" i="16"/>
  <c r="F108" i="16"/>
  <c r="F109" i="16"/>
  <c r="F110" i="16"/>
  <c r="F77" i="16"/>
  <c r="F29" i="16"/>
  <c r="F30" i="16"/>
  <c r="F31" i="16"/>
  <c r="F32" i="16"/>
  <c r="F33" i="16"/>
  <c r="F34" i="16"/>
  <c r="F35" i="16"/>
  <c r="F36" i="16"/>
  <c r="F37" i="16"/>
  <c r="F38" i="16"/>
  <c r="F39" i="16"/>
  <c r="F40" i="16"/>
  <c r="F41" i="16"/>
  <c r="F42" i="16"/>
  <c r="F43" i="16"/>
  <c r="F44" i="16"/>
  <c r="F45" i="16"/>
  <c r="F46" i="16"/>
  <c r="F47" i="16"/>
  <c r="F48" i="16"/>
  <c r="F49" i="16"/>
  <c r="F50" i="16"/>
  <c r="F51" i="16"/>
  <c r="F52" i="16"/>
  <c r="F53" i="16"/>
  <c r="F54" i="16"/>
  <c r="F55" i="16"/>
  <c r="F56" i="16"/>
  <c r="F57" i="16"/>
  <c r="F58" i="16"/>
  <c r="F59" i="16"/>
  <c r="F60" i="16"/>
  <c r="F61" i="16"/>
  <c r="F62" i="16"/>
  <c r="F63" i="16"/>
  <c r="F64" i="16"/>
  <c r="F65" i="16"/>
  <c r="F66" i="16"/>
  <c r="F67" i="16"/>
  <c r="F68" i="16"/>
  <c r="F69" i="16"/>
  <c r="F70" i="16"/>
  <c r="F71" i="16"/>
  <c r="F72" i="16"/>
  <c r="F73" i="16"/>
  <c r="F74" i="16"/>
  <c r="F28" i="16"/>
  <c r="F75" i="16" l="1"/>
  <c r="D75" i="16"/>
  <c r="G75" i="16" l="1"/>
  <c r="H75" i="16"/>
  <c r="I75" i="16"/>
  <c r="J75" i="16"/>
  <c r="K75" i="16"/>
  <c r="L75" i="16"/>
  <c r="M75" i="16"/>
  <c r="N75" i="16"/>
  <c r="O75" i="16"/>
  <c r="P75" i="16"/>
  <c r="Q75" i="16"/>
  <c r="R75" i="16"/>
  <c r="S75" i="16"/>
  <c r="T75" i="16"/>
  <c r="U75" i="16"/>
  <c r="V75" i="16"/>
  <c r="W75" i="16"/>
  <c r="X75" i="16"/>
  <c r="Y75" i="16"/>
  <c r="Z75" i="16"/>
  <c r="AA75" i="16"/>
  <c r="AB75" i="16"/>
  <c r="AC75" i="16"/>
  <c r="AD75" i="16"/>
  <c r="AE75" i="16"/>
  <c r="AF75" i="16"/>
  <c r="AG75" i="16"/>
  <c r="AH75" i="16"/>
  <c r="AI75" i="16"/>
  <c r="AK75" i="16"/>
  <c r="AL75" i="16"/>
  <c r="AM75" i="16"/>
  <c r="AN75" i="16"/>
  <c r="AO75" i="16"/>
  <c r="AP75" i="16"/>
  <c r="AQ75" i="16"/>
  <c r="AR75" i="16"/>
  <c r="AS75" i="16"/>
  <c r="AT75" i="16"/>
  <c r="F26" i="16"/>
  <c r="G26" i="16"/>
  <c r="H26" i="16"/>
  <c r="I26" i="16"/>
  <c r="J26" i="16"/>
  <c r="K26" i="16"/>
  <c r="L26" i="16"/>
  <c r="M26" i="16"/>
  <c r="N26" i="16"/>
  <c r="O26" i="16"/>
  <c r="P26" i="16"/>
  <c r="Q26" i="16"/>
  <c r="R26" i="16"/>
  <c r="S26" i="16"/>
  <c r="T26" i="16"/>
  <c r="U26" i="16"/>
  <c r="V26" i="16"/>
  <c r="W26" i="16"/>
  <c r="X26" i="16"/>
  <c r="Y26" i="16"/>
  <c r="Z26" i="16"/>
  <c r="AA26" i="16"/>
  <c r="AB26" i="16"/>
  <c r="AC26" i="16"/>
  <c r="AD26" i="16"/>
  <c r="AE26" i="16"/>
  <c r="AF26" i="16"/>
  <c r="AG26" i="16"/>
  <c r="AH26" i="16"/>
  <c r="AI26" i="16"/>
  <c r="AJ26" i="16"/>
  <c r="AK26" i="16"/>
  <c r="AL26" i="16"/>
  <c r="AM26" i="16"/>
  <c r="AN26" i="16"/>
  <c r="AO26" i="16"/>
  <c r="AP26" i="16"/>
  <c r="AQ26" i="16"/>
  <c r="AR26" i="16"/>
  <c r="AS26" i="16"/>
  <c r="AT26" i="16"/>
  <c r="D26" i="16"/>
  <c r="D111" i="16"/>
  <c r="F111" i="16"/>
  <c r="G111" i="16"/>
  <c r="H111" i="16"/>
  <c r="H113" i="16" s="1"/>
  <c r="I111" i="16"/>
  <c r="J111" i="16"/>
  <c r="K111" i="16"/>
  <c r="L111" i="16"/>
  <c r="M111" i="16"/>
  <c r="N111" i="16"/>
  <c r="O111" i="16"/>
  <c r="P111" i="16"/>
  <c r="Q111" i="16"/>
  <c r="R111" i="16"/>
  <c r="S111" i="16"/>
  <c r="T111" i="16"/>
  <c r="U111" i="16"/>
  <c r="V111" i="16"/>
  <c r="W111" i="16"/>
  <c r="X111" i="16"/>
  <c r="Y111" i="16"/>
  <c r="Z111" i="16"/>
  <c r="AA111" i="16"/>
  <c r="AB111" i="16"/>
  <c r="AC111" i="16"/>
  <c r="AD111" i="16"/>
  <c r="AE111" i="16"/>
  <c r="AF111" i="16"/>
  <c r="AG111" i="16"/>
  <c r="AH111" i="16"/>
  <c r="AI111" i="16"/>
  <c r="AJ111" i="16"/>
  <c r="AL111" i="16"/>
  <c r="AM111" i="16"/>
  <c r="AN111" i="16"/>
  <c r="AO111" i="16"/>
  <c r="AP111" i="16"/>
  <c r="AQ111" i="16"/>
  <c r="AR111" i="16"/>
  <c r="AS111" i="16"/>
  <c r="AT111" i="16"/>
  <c r="F113" i="16" l="1"/>
  <c r="AS113" i="16"/>
  <c r="AQ113" i="16"/>
  <c r="AO113" i="16"/>
  <c r="AM113" i="16"/>
  <c r="AI113" i="16"/>
  <c r="AG113" i="16"/>
  <c r="AE113" i="16"/>
  <c r="AC113" i="16"/>
  <c r="AA113" i="16"/>
  <c r="Y113" i="16"/>
  <c r="W113" i="16"/>
  <c r="U113" i="16"/>
  <c r="S113" i="16"/>
  <c r="Q113" i="16"/>
  <c r="O113" i="16"/>
  <c r="M113" i="16"/>
  <c r="K113" i="16"/>
  <c r="I113" i="16"/>
  <c r="G113" i="16"/>
  <c r="AT113" i="16"/>
  <c r="AR113" i="16"/>
  <c r="AP113" i="16"/>
  <c r="AN113" i="16"/>
  <c r="AL113" i="16"/>
  <c r="AH113" i="16"/>
  <c r="AF113" i="16"/>
  <c r="AD113" i="16"/>
  <c r="AB113" i="16"/>
  <c r="Z113" i="16"/>
  <c r="X113" i="16"/>
  <c r="V113" i="16"/>
  <c r="T113" i="16"/>
  <c r="R113" i="16"/>
  <c r="P113" i="16"/>
  <c r="N113" i="16"/>
  <c r="J113" i="16"/>
  <c r="L113" i="16"/>
  <c r="D113" i="16"/>
  <c r="E26" i="16"/>
  <c r="E113" i="16" s="1"/>
  <c r="AK111" i="16"/>
  <c r="AK113" i="16" s="1"/>
  <c r="AJ33" i="16"/>
  <c r="A15" i="16"/>
  <c r="AJ75" i="16" l="1"/>
  <c r="AJ113" i="16" s="1"/>
</calcChain>
</file>

<file path=xl/sharedStrings.xml><?xml version="1.0" encoding="utf-8"?>
<sst xmlns="http://schemas.openxmlformats.org/spreadsheetml/2006/main" count="267" uniqueCount="238">
  <si>
    <t>Հ/Հ</t>
  </si>
  <si>
    <t>Թիթեղյա</t>
  </si>
  <si>
    <t>Քարաշեն</t>
  </si>
  <si>
    <t>Կիսաքարաշեն</t>
  </si>
  <si>
    <t>Տարածք/
համայնք</t>
  </si>
  <si>
    <t>1.Տեխնիկական բաղադրիչներ</t>
  </si>
  <si>
    <t>2. Իրավական բաղադրիչներ</t>
  </si>
  <si>
    <t>3.Ոչ հիմնական շինություններում բնակվող ընտանիքների կարգավիճակը</t>
  </si>
  <si>
    <t>4.Սոցիալական որևէ խմբի պատկանելիությունը</t>
  </si>
  <si>
    <t>1.1 Ոչ հիմնական շինության օգտագործումն ըստ նշանակության
/առավելագույնը՝ 5/</t>
  </si>
  <si>
    <t xml:space="preserve">1.2 Ոչ հիմնական շինության տիպը՝ հիմնական նյութը
/առավելագույնը՝ 5 միավոր/ </t>
  </si>
  <si>
    <t>1.3 Ոչ հիմնական շինության ֆիզիկական վիճակը
/առավելագույնը՝ 5 միավոր/</t>
  </si>
  <si>
    <t>2.1 Հողամասի պատկանելությունը
/առավելագույնը՝ 5 միավոր/</t>
  </si>
  <si>
    <t>2.2 Քաղաքաշինական և տարածական պլանավորման ընդունված փաստաթղթերին համապատասխանություն
/առավելագույնը՝ 5 միավոր/</t>
  </si>
  <si>
    <t>2.3 Հողային Օրենսգրքի 60 հոդվածով նախատեսված դրույթներով առկա սահմանափակումներ
/առավելագույնը՝ 5 միավոր/</t>
  </si>
  <si>
    <t>2.4 Տվյալ մարզի և համայնքի զարգացման ռազմավարությանը համապատասխանություն
/առավելագույնը՝ 5 միավոր/ </t>
  </si>
  <si>
    <t>2.5 Ներդրումային հետաքրքրության առկայություն
/առավելագույնը՝  5 միավոր/</t>
  </si>
  <si>
    <t> Բնակության համար օգտագործվող՝ բնակեցված</t>
  </si>
  <si>
    <t> Այլ նպատակով օգտագործվող</t>
  </si>
  <si>
    <t xml:space="preserve">Փայտյա </t>
  </si>
  <si>
    <t>Ենթակա է քանդման (ոչ պիտանի նյութերը ենթակա են ոչնչացման, իսկ պիտանի նյութերը՝ երկրորդային օգտագործման)</t>
  </si>
  <si>
    <t>Ենթակա է օրինականացման</t>
  </si>
  <si>
    <t xml:space="preserve">Համայնքային սեփականություն </t>
  </si>
  <si>
    <t>Պետական սեփականություն</t>
  </si>
  <si>
    <t>Ոչ հիմնական շինությունը տնօրինող անձի սեփականություն</t>
  </si>
  <si>
    <t>Այլ անձի սեփականություն</t>
  </si>
  <si>
    <t>Չի համապատասխանում</t>
  </si>
  <si>
    <t>Համապատասխանում է մասամբ</t>
  </si>
  <si>
    <t>Համապատասխանում է ամբողջությամբ</t>
  </si>
  <si>
    <t>Առկա են սահմանափակումներ</t>
  </si>
  <si>
    <t>Առկա են մասնակի սահմանափակումներ (60-րդ հոդվածի 12-րդ ենթակետ և այլն)</t>
  </si>
  <si>
    <t>Չկան սահմանափակումներ</t>
  </si>
  <si>
    <t>Առկա է հաստատված ներդրումային ծրագիր</t>
  </si>
  <si>
    <t xml:space="preserve">Առկա է ներդրումային հետաքրքրություն՝ արդեն իսկ գոյություն ունեցող առաջարկի տեսքով </t>
  </si>
  <si>
    <t>Ներդրումային հաստատված ծրագիր կամ դեռևս չհաստատված առաջարկ չկա հետաքրքրություն չկա</t>
  </si>
  <si>
    <t xml:space="preserve">Պետական ծրագրի շրջանակում բնակարան ստացած, որպես բազմանդամ ընտանիքի մի մաս նախկինում զբաղեցրած տնակներից մեկը չքանդած </t>
  </si>
  <si>
    <t>3.2 Բնակարանի (բնակելի տան) նկատմամբ սեփականության իրավունք ունեցող</t>
  </si>
  <si>
    <t>4.1 Փախստական</t>
  </si>
  <si>
    <t>4.3 Բազմազավակ ընտանիք (3 և ավել անչափահաս երեխա (մինչև 18 տարեկան) ունեցող)</t>
  </si>
  <si>
    <t>4.4 Երիտասարդ ընտանիք (ամուսինների գումարային տարիքը՝ 70 տարեկան)</t>
  </si>
  <si>
    <t>4.5 Զոհված (մահացած) կամ հաշմանդամ դարձած զինծառայողի (ազատամարտիկի) ընտանիք</t>
  </si>
  <si>
    <t>4.6 առաջին կամ երկրորդ խմբի հաշմանդամություն ունեցող անձ(եր)ի առկայությամբ ընտանիք (բացառությամբ 4.2 կետում նշված անձանց)</t>
  </si>
  <si>
    <t>3.1 Երկրաշարժի հետևանքով բնակարան կորցրած
/առավելագույնը՝ 20 միավոր/</t>
  </si>
  <si>
    <t>Պետական ծրագրի շրջանակում բնակարան ստացած, սակայն տնակը քանդված չլինելու պատճառով բնակարանը դեռևս չսեփականաշնորհած</t>
  </si>
  <si>
    <t>Պետական աջակցության բնակապահովման ծրագրի շահառու ճանաչված, սակայն բնակարանային պայմանները դեռևս չբարելաված</t>
  </si>
  <si>
    <t xml:space="preserve">Պետական աջակցության ծրագրերի շրջանակներում բնակարանային պայմանների բարելավման հնարավորություն ստացած, սակայն այդ հնարավորությունը չիրացրած </t>
  </si>
  <si>
    <t xml:space="preserve">Տարբեր պատճառներով բնակապահովման ծրագրերում չընդգրկված </t>
  </si>
  <si>
    <t>3.3 Բնակարան (բնակելի տուն) օտարած (այդ թվում՝ պետության կամ համայնքի կողմից ստացած)</t>
  </si>
  <si>
    <t>3.4 Ներքին միգրացիայի արդյունքում հարակից համայնքներից փոխադրված</t>
  </si>
  <si>
    <t>3.5 Այլ (օրինակ՝ ներընտանեկան խնդիրների պատճառով տրոհված)</t>
  </si>
  <si>
    <t>4.2 Սոցիալապես անապահով և հատուկ խմբերին դասված</t>
  </si>
  <si>
    <t>Ալագյազ</t>
  </si>
  <si>
    <t>Ջամշլու</t>
  </si>
  <si>
    <t>Սադունց</t>
  </si>
  <si>
    <t xml:space="preserve">Ապարան  </t>
  </si>
  <si>
    <t xml:space="preserve">Ապարան </t>
  </si>
  <si>
    <t xml:space="preserve"> Չքնաղ</t>
  </si>
  <si>
    <t>Լուսագյուղ</t>
  </si>
  <si>
    <t xml:space="preserve"> Արագած</t>
  </si>
  <si>
    <t>Եղիպատրուշ</t>
  </si>
  <si>
    <t xml:space="preserve"> Քուչակ</t>
  </si>
  <si>
    <t>Նիգավան</t>
  </si>
  <si>
    <t>Հարթավան</t>
  </si>
  <si>
    <t>Ափնագյուղ</t>
  </si>
  <si>
    <t>1</t>
  </si>
  <si>
    <t xml:space="preserve">Ծաղկահովիտ   </t>
  </si>
  <si>
    <t>Նորաշեն</t>
  </si>
  <si>
    <t>Հնաբերդ</t>
  </si>
  <si>
    <t>Գեղաձոր</t>
  </si>
  <si>
    <t>Բերքառատ</t>
  </si>
  <si>
    <t>Ծաղկահովիտ</t>
  </si>
  <si>
    <t>Վարդաբլուր</t>
  </si>
  <si>
    <t>Գեղարոտ</t>
  </si>
  <si>
    <t>Ծիլքար</t>
  </si>
  <si>
    <t>Լեռնապար</t>
  </si>
  <si>
    <t xml:space="preserve"> </t>
  </si>
  <si>
    <t xml:space="preserve">ՀՀ Արագածոտնի մարզ </t>
  </si>
  <si>
    <t>3</t>
  </si>
  <si>
    <t xml:space="preserve">ՀՀ Շիրակի մարզ </t>
  </si>
  <si>
    <t>Գյումրի</t>
  </si>
  <si>
    <t>Ախուրյան</t>
  </si>
  <si>
    <t>Արևիկ</t>
  </si>
  <si>
    <t>Բասեն</t>
  </si>
  <si>
    <t>Կառնուտ</t>
  </si>
  <si>
    <t>Կամո</t>
  </si>
  <si>
    <t>Հովիտ</t>
  </si>
  <si>
    <t>Հացիկ</t>
  </si>
  <si>
    <t>Ջաջուռավան</t>
  </si>
  <si>
    <t>Վահրամաբերդ</t>
  </si>
  <si>
    <t>Կապս</t>
  </si>
  <si>
    <t>Մեծ Սարիար</t>
  </si>
  <si>
    <t>Լեռնուտ</t>
  </si>
  <si>
    <t>Փոքրաշեն</t>
  </si>
  <si>
    <t>Մայիսյան</t>
  </si>
  <si>
    <t>Կրաշեն</t>
  </si>
  <si>
    <t xml:space="preserve">Ջաջուռ </t>
  </si>
  <si>
    <t>Հովունի</t>
  </si>
  <si>
    <t>Շիրակ</t>
  </si>
  <si>
    <t>Քեթի</t>
  </si>
  <si>
    <t>Ազատան</t>
  </si>
  <si>
    <t>Հայկավան</t>
  </si>
  <si>
    <t>Առափի</t>
  </si>
  <si>
    <t>Գետք</t>
  </si>
  <si>
    <t>Ղարիբջանյան</t>
  </si>
  <si>
    <t xml:space="preserve">Ախուրիկ </t>
  </si>
  <si>
    <t xml:space="preserve">Երազգավորս </t>
  </si>
  <si>
    <t>Ընդամենը</t>
  </si>
  <si>
    <t>Աշոցք</t>
  </si>
  <si>
    <t>Ցողամարգ</t>
  </si>
  <si>
    <t>Մարմաշեն</t>
  </si>
  <si>
    <t xml:space="preserve">Վարդաղբյուր </t>
  </si>
  <si>
    <t xml:space="preserve">Ձորաշեն </t>
  </si>
  <si>
    <t xml:space="preserve">Գոգհովիտ </t>
  </si>
  <si>
    <t>4</t>
  </si>
  <si>
    <t>Անի</t>
  </si>
  <si>
    <t>Լուսաղբյուր</t>
  </si>
  <si>
    <t>Սարակապ</t>
  </si>
  <si>
    <t xml:space="preserve">Հայկաձոր </t>
  </si>
  <si>
    <t>Ձիթհանքով</t>
  </si>
  <si>
    <t>Սառնաղբյուր</t>
  </si>
  <si>
    <t>Արթիկ</t>
  </si>
  <si>
    <t>Հառիճ</t>
  </si>
  <si>
    <t>Փոքր Մանթաշ</t>
  </si>
  <si>
    <t>Պեմզաշեն</t>
  </si>
  <si>
    <t xml:space="preserve">Անուշավան </t>
  </si>
  <si>
    <r>
      <t>Սպանդարյան</t>
    </r>
    <r>
      <rPr>
        <sz val="11"/>
        <color rgb="FF00B050"/>
        <rFont val="GHEA Grapalat"/>
        <family val="3"/>
      </rPr>
      <t xml:space="preserve"> </t>
    </r>
  </si>
  <si>
    <t xml:space="preserve">Լեռնակերտ </t>
  </si>
  <si>
    <t>Սպիտակ</t>
  </si>
  <si>
    <t>2</t>
  </si>
  <si>
    <t>Վանաձոր</t>
  </si>
  <si>
    <t>Ստեփանավան</t>
  </si>
  <si>
    <t>Շահումյան</t>
  </si>
  <si>
    <t>Անտառամուտ</t>
  </si>
  <si>
    <t>Արևաշող</t>
  </si>
  <si>
    <t>Բազում</t>
  </si>
  <si>
    <t>Գեղասար</t>
  </si>
  <si>
    <t>Դարպաս</t>
  </si>
  <si>
    <t>Մարգահովիտ</t>
  </si>
  <si>
    <t>Ձորագյուղ</t>
  </si>
  <si>
    <t>Հարթագյուղ</t>
  </si>
  <si>
    <t>Ծաղկաբեր</t>
  </si>
  <si>
    <t>Խնկոյան</t>
  </si>
  <si>
    <t>Մեծ Պարնի</t>
  </si>
  <si>
    <t>Սարատովկա</t>
  </si>
  <si>
    <t>Տաշիր</t>
  </si>
  <si>
    <t>Սարահարթ</t>
  </si>
  <si>
    <t>Շենավան</t>
  </si>
  <si>
    <t>Շիրակամուտ</t>
  </si>
  <si>
    <t>Լեռնանցք</t>
  </si>
  <si>
    <t>Քարաձոր</t>
  </si>
  <si>
    <t>Կաթնաջուր</t>
  </si>
  <si>
    <t>Լեռնավան</t>
  </si>
  <si>
    <t xml:space="preserve"> 
Բնակավայր</t>
  </si>
  <si>
    <t>Սարալանջ</t>
  </si>
  <si>
    <t>Սարամեջ</t>
  </si>
  <si>
    <t>Նոր Խաչակապ</t>
  </si>
  <si>
    <t>Գոգարան</t>
  </si>
  <si>
    <t>Ջրաշեն</t>
  </si>
  <si>
    <t>Լեռնապատ</t>
  </si>
  <si>
    <t>Գուգարք</t>
  </si>
  <si>
    <t>Վահագնի</t>
  </si>
  <si>
    <t>6</t>
  </si>
  <si>
    <t xml:space="preserve">ՀՀ Լոռու մարզ </t>
  </si>
  <si>
    <t>Ոսկեհասկ</t>
  </si>
  <si>
    <t>Այլ անձ պետական ծրագրի շրջանակում 
բնակարան ստացած, սակայն տնակը քանդված չլինելու պատճառով բնակարանը դեռևս չսեփականաշնորհած</t>
  </si>
  <si>
    <t xml:space="preserve">տնակը ԲԳՎ 
ստացածների ցուցակում կա </t>
  </si>
  <si>
    <t>պետական ծրագրի 
շրջանակում բնակարան ստացած, սեփականաշնորհած</t>
  </si>
  <si>
    <t>քանդած</t>
  </si>
  <si>
    <t>Ամասիա</t>
  </si>
  <si>
    <t>Ողջի</t>
  </si>
  <si>
    <t>*Գյումրի</t>
  </si>
  <si>
    <t>*Սպիտակ</t>
  </si>
  <si>
    <t>Գերմանական թաղամաս</t>
  </si>
  <si>
    <t>99</t>
  </si>
  <si>
    <t>20</t>
  </si>
  <si>
    <t>*Ստեփանավան</t>
  </si>
  <si>
    <t>ապամոնտաժված</t>
  </si>
  <si>
    <t>Ընդամենը՝ մարզերի կտրվածքով</t>
  </si>
  <si>
    <t>Առաջարկվում է այս ընտանիքներին վերաբնակեցնել առանց աջակցության տրամադրման՝ նրանց ծանուցելով ոչ հիմնական շինությունները որոշակի ժամկետում բնակությունից ազատելու և քանդելու մասին: Առանձին քննարկման առարկա դարձնել այն դեպքերը, երբ նրանց սեփականության իրավունքով պատկանող բնակարանը (բնակելի տունը) 3-րդ կամ 4-րդ աստիճանի վնասվածության են, կամ սեփականության իրավունքով պատկանող բնակելի գույքը հենց ոչ հիմնական շինությունն է, որ գրանցվել է որպես բնակելի տուն:</t>
  </si>
  <si>
    <t xml:space="preserve">Առաջարկվում է այս երեք խմբերի բնակարանային պայմանների հարցը դիտարկել սոցիալական բնակարանային ֆոնդի կառուցման և դրանից բնակելի տարածության հատկացմամբ: Ընդ որում, կարելի է դիտարկել ինչպես սոցիալական վարձակալության, այնպես էլ հետգնման հնարավորությունը:
Առաջարկվում է այս խմբերի հետ դիտարկել նաև տնակում բնակվող այն ընտանիքներին, որոնք Հերթացուցակում հաշվառված են, սակայն ծրագրի շահառու չեն ճանաչվել բնակարան կորցնելու փաստը չհիմնավորվելու, հաշվառման հետ կապված խնդիր ունենալու կամ այլ նմանատիպ հիմքով:
</t>
  </si>
  <si>
    <t>Պետական ծրագրի շրջանակում բնակարան ստացած, սակայն տնակը քանդված չլինելու պատճառով բնակարանը դեռևս չսեփականաշնորհած.</t>
  </si>
  <si>
    <t>Սահմանել բնակարանների սեփականաշնորհման վերջնաժամկետ և նախատեսել հետևանքներ՝ սահմանված ժամկետում բնակարանի նվիրատվության պայմանագիր չկնքելու և բնակարանի նկատմամբ սեփականության իրավունքը չգրանցելու համար: Օրինակ, բնակարան ստացած ընտանիքներին զրկել սեփականաշնորհման իրավունքից, իսկ բնակարանները դիտարկել որպես սոցիալական բնակարան՝ վարձակալական հիմունքներով:</t>
  </si>
  <si>
    <t>Պետական աջակցության 
բնակապահովման ծրագրի շահառու ճանաչված, սակայն բնակարանային պայմանները դեռևս չբարելաված.</t>
  </si>
  <si>
    <t xml:space="preserve">Ըստ էության նմանատիպ ընտանիքների խնդիրներն արդեն լուծվել են: Միաժամանակ, Կառավարության 2021 թվականի հունիսի 17-ի N1006-Ն որոշմամբ սահմանվել է, որ որոշումն ուժի մեջ մտնելուց հետո Ծրագրի շրջանակներում բնակապահովման իրավունքը վերականգնած՝ ծրագրի շահառու ճանաչված ընտանիքների՝
- բնակարանային խնդիրները լուծվելու են բնակարանի գնման վկայագրի (այսուհետ՝ ԲԳՎ) տրամադրման միջոցով (բացառությամբ գյուղական բնակավայրերում մեկ սենյակի շահառու ճանաչված ընտանիքների, որոնց բնակարանային պայմանների բարելավման նպատակով տրամադրվելու է ուղղակի ֆինանսական աջակցություն՝ 3.0 մլն դրամի չափով),
- բնակարանային խնդիրների լուծման համար անհրաժեշտ ֆինանսական միջոցները տարեկան պետական բյուջեներում նախատեսվելու են համապատասխան մարզպետարանների կողմից Կոմիտեի հետ համաձայնեցված և ծրագրի բյուջետային գլխավոր կարգադրիչ հանդիսացող մարմին՝ Աշխատանքի և սոցիալական հարցերի նախարարություն ներկայացված հայտի հիման վրա:
</t>
  </si>
  <si>
    <t>3.2 Բնակարանի (բնակելի տան) 
նկատմամբ սեփականության իրավունք ունեցող</t>
  </si>
  <si>
    <t>3.4 Ներքին միգրացիայի 
արդյունքում հարակից համայնքներից փոխադրված</t>
  </si>
  <si>
    <t>3.5 Այլ (օրինակ՝ ներընտանեկան 
խնդիրների պատճառով տրոհված)</t>
  </si>
  <si>
    <t>3.1 Երկրաշարժի հետևանքով բնակարան կորցրած ընտանիքներ</t>
  </si>
  <si>
    <t>ԲՆԱԿՈՒԹՅԱՆ ՆՊԱՏԱԿՈՎ ՕԳՏԱԳՈՐԾՎՈՂ ՈՉ ՀԻՄՆԱԿԱՆ ՇԻՆՈՒԹՅՈՒՆՆԵՐՈՒՄ ԲՆԱԿՎՈՂ ԱՆՁԱՆՑ ՎԵՐԱԲՆԱԿԵՑՈՒՄ</t>
  </si>
  <si>
    <t>ՈՉ ՀԻՄՆԱԿԱՆ ՇԻՆՈՒԹՅՈՒՆՆԵՐԻ ԱԶԱՏՈՒՄ ԵՎ ՔԱՆԴՈՒՄ, ՏԱՐԱԾՔՆԵՐԻ ԱԶԱՏՈՒՄ</t>
  </si>
  <si>
    <t>Ոչ հիմնական շինությունների քանդման, շինարարական աղբի հեռացման, տարածքի բարեկարգման վերաբերյալ</t>
  </si>
  <si>
    <t xml:space="preserve">Ոչ հիմնական շինությունների ազատման ժամանակ քաղաքացիների ծանուցման վերաբերյալ </t>
  </si>
  <si>
    <t>Ոչ հիմնական շինություններում բնակվող 
ընտանիքների առանձին խմբեր</t>
  </si>
  <si>
    <t>Մոտեցումներ</t>
  </si>
  <si>
    <t>Անհրաժեշտ 
ֆինանսական միջոցներ (հազ.դրամ)</t>
  </si>
  <si>
    <t>Փամբակ</t>
  </si>
  <si>
    <t>Արջհովիտ (Ղուրսալի)</t>
  </si>
  <si>
    <t>որից՝</t>
  </si>
  <si>
    <t xml:space="preserve">Ապամոնտաժված, այրված, առանց տվյալների տնակներ </t>
  </si>
  <si>
    <t>Փաստացի առկա տնակներ</t>
  </si>
  <si>
    <t> Բնակության համար օգտագործված՝ ներկայումս չբնակեցված</t>
  </si>
  <si>
    <t>ուղղակի ֆինանսական աջակցություն՝ մեկ սենյականոցի շուկայական արժեքի չափով</t>
  </si>
  <si>
    <t>Լոռի</t>
  </si>
  <si>
    <t>միջինը՝</t>
  </si>
  <si>
    <t>Բնակարանի գնման վկայագրի տրամադրում</t>
  </si>
  <si>
    <t>սոցիալական բնակարանային ֆոնդի կառուցում /1 բնակարանի հաշվով/</t>
  </si>
  <si>
    <t>2022 թվականին փաստագրված տնակներ *)</t>
  </si>
  <si>
    <t>ԸՆԴԱՄԵՆԸ՝</t>
  </si>
  <si>
    <t>Ծրագրի ընդհանուր արժեքի մինչև 3%</t>
  </si>
  <si>
    <t xml:space="preserve">Բազմանդամ ընտանիքի մասին՝ անկախ ընտանիքի կազմից, բնակարանային պայմանների բարելավման նպատակով տրամադրել մեկսենյականոց բնակարանի արժեքի չափով ֆինանսական աջակցություն:
Առաջարկվում է այս տարբերակով դիտարկել նաև նախորդ տարիներին իրականացված բնակապահովման ծրագրերի շրջանակներում նախկինում զբաղեցրած բնակարանի չափով (կամ ավել) բնակարան ստացած ընտանիքի մաս հանդիսացող ընտանիքներին:
</t>
  </si>
  <si>
    <r>
      <rPr>
        <sz val="7"/>
        <color theme="1"/>
        <rFont val="GHEA Grapalat"/>
        <family val="3"/>
      </rPr>
      <t xml:space="preserve"> </t>
    </r>
    <r>
      <rPr>
        <sz val="12"/>
        <color theme="1"/>
        <rFont val="GHEA Grapalat"/>
        <family val="3"/>
      </rPr>
      <t>Որպես ոչ հիմնական
 շինություն համարակալված՝ քաղաքաշինական փաստաթղթերի պահանջներին համապատասխանող շինությունների օրինականացման վերաբերյալ</t>
    </r>
  </si>
  <si>
    <t>Փաստագրման արդյունքում ի հայտ եկած՝ քաղաքաշինական փաստաթղթերի պահանջներին համապատասխանող շինությունները ենթակա են օրինականացման Քաղաքացիական օրենսգրքի և Կառավարության 2006 թվականի մայիսի 18-ի «Ինքնակամ կառույցների օրինականացման և տնօրինման կարգը հաստատելու մասին» N912-Ն որոշման համաձայն: 
Այդ շինությունների կառուցման և սպասարկման համար անհրաժեշտ հողամասերը համապատասխան համայնքի կողմից քաղաքացիներին են օտարվում Կառավարության 2001 թվականի ապրիլի 12-ի Պետական և համայնքային սեփականություն հանդիսացող հողամասերի օտարման, կառուցապատման իրավունքի և օգտագործման տրամադրման կարգը հաստատելու մասին N286 որոշմամբ սահմանված կարգով և պայմաններով:
Շինություններն օրինականացնելու դեպքում դրանց նկատմամբ գրանցվում է փաստագրման պահին այդ շինությունն զբաղեցրած և այդ շինությունում հաշվառում ունեցող անձանց ընդհանուր համատեղ սեփականության իրավունքը:
Շինությունների և դրանցով ծանրաբեռնված հողամասերի նկատմամբ քաղաքացիների սեփականության իրավունքի գրանցման համար անհրաժեշտ գործողությունների իրականացման և այդ իրավունքի պետական գրանցման հետ կապված բոլոր ծախսերը (վճարներ, տուրքեր և այլն) կատարվում են քաղաքացիների կողմից:
Շինությունները քաղաքաշինական փաստաթղթերով չնախատեսված վայրում կառուցված լինելու դեպքում համապատասխան համայնքի ղեկավարը դիմում է քաղաքաշինության բնագավառի պետական լիազոր մարմին՝ հնարավորության դեպքում քաղաքաշինական փաստաթղթերում համապատասխան փոփոխություն կատարելու առաջարկությամբ:
Առաջարկությունը՝ օրենսդրությամբ սահմանված պահանջների համաձայն բավարարելու անհնարինության դեպքում, շինությունը ենթակա է ազատման և ապամոնտաժման՝ սահմանված կարգով:</t>
  </si>
  <si>
    <t xml:space="preserve">Այս խմբին են պատկանում պետական աջակցության ծրագրի շահառու ճանաչված և բնակարանային պայմանները բարելավելու իրավունք ունեցողների ցուցակում ընդգրկված, սակայն կամ աջակցության ստանալու համար համապատասխան մարզպետին դիմում չներկայացրած, կամ տրամադրված աջակցությունից հրաժարված, կամ տրամադրված      ԲԳՎ-ի միջոցով սահմանված ժամկետում բնակարան ձեռք չբերած ընտանիքները:
Հաշվի առնելով, որ իրականացված պետական ծրագրով ամրագրվել է, որ այդ ընտանիքների բնակարանային խնդիրների լուծման նկատմամբ իրականացված ծրագրի շրջանակներում պետական պարտավորությունները համարվում են դադարեցված, սակայն այդ անձանց (ընտանիքների) համար պահպանվում է պետական աջակցությամբ իրականացվող բնակարանային ապահովման այլ ծրագրերի շրջանակներում բնակարանային պայմանների բարելավման իրավունքն՝ առաջարկվում է ոչ հիմնական շինությունների մասով իրականացվելիք ծրագրերի շրջանակներում այս կարգավիճակի ընտանիքներին տալ բնակարանային պայմանների բարելավման մեկ հնարավորություն: </t>
  </si>
  <si>
    <t>Տնակների/ ընտանիքների 
թիվը</t>
  </si>
  <si>
    <t>Այս խմբին են պատկանում երկրաշարժի հետևանքով բնակարան կորցրած՝
- սակայն սահմանված կարգով համապատասխան համայնքների ղեկավարների կողմից հաստատված ցուցակում (այսուհետ՝ Հերթացուցակ) հաշվառվելու համար սահմանված ժամկետում դիմում չներկայացրած,
- հերթացուցակում հաշվառված, սակայն պետական աջակցությամբ իրականացվող բնակապահովման ծրագրին մասնակցելու համար սահմանված ժամկետում փաստաթղթային փաթեթ չներկայացրած կամ ներկայացված փաստաթղթային փաթեթն ամբողջական փաստաթղթերով չհամալրված ընտանիքները:
Առաջարկվում է ոչ հիմնական շինությունների մասով իրականացվելիք ծրագրերի շրջանակներում այս կարգավիճակի ընտանիքներին տալ բնակարանային պայմանների բարելավման մեկ հնարավորություն: Անհրաժեշտ է այս պարագայում տնակում բնակվող ընտանիքների հետ դիտարկել այն ընտանքիներին, որոնք թեև տնակում չեն բնակվում, սակայն գտնվում են նույն կարգավիճակում:</t>
  </si>
  <si>
    <t>Ապամոնտաժման ենթակա ոչ հիմնական շինությունները քանդվում և արդյունքում՝
- օգտագործման համար պիտանի շինարարական նյութերը թողնվում են ոչ հիմնական շինությունը զբաղեցրած անձանց տնօրինությանը՝ ոչ հիմնական շինությունն ապամոնտաժելուց հետո սեղմ իրենց միջոցների հաշվին տարածքից հեռացնելու պայմանով,
- առաջացած շինարարական աղբը ենթակա է սեղմ ժամկետում տարածքից հեռացման՝ ոչ հիմնական շինությունը զբաղեցրած անձանց կողմից:
Ոչ հիմնական շինության քանդման և շինարարական աղբի հեռացման մասով նախատեսված պարտավորությունները սահմանված ժամկետներում չկատարելու դեպքում այդ պարտավորությունները կատարում են համապաստախան համայնքները, որից ելնելով շինանյութը մնում է համայնքի տնօրինմանը:
Ոչ հիմնական շինություններից ազատված տարածքները ենթակա են բարեկարգման (գլխավոր հատակագծերի, կառուցապատման, բարեկարգման նախագծերի մշակումներ)՝ 
- պետական և համայնքային սեփականություն հանդիսացող հողամասերի մասով՝ համայնքի կողմից,
-  իսկ քաղաքացիների սեփականությունը հանդիսացող հողամասերի մասով՝ սեփականատերերի կողմից:</t>
  </si>
  <si>
    <t>Տարածքները ոչ հիմնական շինություններից ազատման ժամանակ այդ տարածքի ոչ հիմնական շինությունները տնօրինող, տիրապետող, օգտագործող քաղաքացիները համայնքի ղեկավարի կողմից փոստային ծանուցման եղանակով գրավոր ծանուցվում են դրանք ազատելու պայմանների և ժամկետների, ինչպես նաև, անհրաժեշտության դեպքում, ոչ հիմնական շինության ազատումից բխող՝ հետագա պարտավորությունների հետ կապված պայմանագրի կնքման անհրաժեշտության մասին:
Ոչ հիմնական շինությունը տնօրինող, տիրապետող, օգտագործող քաղաքացիները՝
- ծանուցման մեջ ամրագրված ժամկետում և նախատեսված պայմաններով ազատում են ժամանակավոր կացարանը,
- ծանուցման մեջ՝ համայնքի ղեկավարի հետ համապատասխան պայմանագրի կնքման անհրաժեշտության մասին նշված լինելու դեպքում, ծանուցումով նախատեսված ժամկետում համայնքի ղեկավարի հետ կնքում են ոչ հիմնական շինության ազատումից բխող՝ հետագա պարտավորությունների հետ կապված պայմանագիր:</t>
  </si>
  <si>
    <t>Անհրաժեշտ 
ֆինանսական միջոցներ  *) (հազ.դրամ)</t>
  </si>
  <si>
    <t>*) իրականացված պետական ծրագրերի վերլուծությունը ցույց է տալիս, որ նախնական փաստագրման արդյունքները (քանակական և հետևաբար ֆինանսական ) կարող են փոփոխվել Ծրագրերի հաստատումից հետո՝ փաստաթղթային ուսումնասիրության փուլում</t>
  </si>
  <si>
    <t>ԱՄՓՈՓ ՏԵՂԵԿԱՆՔ
Աղետի գոտու բնակավայրերում փաստագրված ոչ հիմնական շինությունների վերաբերյալ</t>
  </si>
  <si>
    <t>հ/հ</t>
  </si>
  <si>
    <t>Համայնք</t>
  </si>
  <si>
    <t>2019թ. փաստագրված</t>
  </si>
  <si>
    <t>2021 թվականին ճշտված</t>
  </si>
  <si>
    <t>Պետական և համայնքային սեփականություն հանդիսացող հողերի վրա գտնվող ոչ հիմնական շինությունների  քանակը</t>
  </si>
  <si>
    <t>բնակության նպատակով օգտագործվող</t>
  </si>
  <si>
    <t>չբնակեցված</t>
  </si>
  <si>
    <t>այլ</t>
  </si>
  <si>
    <t>Շիրակի մարզ</t>
  </si>
  <si>
    <t>այլ բնակավայրեր</t>
  </si>
  <si>
    <t>Լոռու մարզ</t>
  </si>
  <si>
    <t>ք.Վանաձոր</t>
  </si>
  <si>
    <t>ք.Սպիտակ</t>
  </si>
  <si>
    <t>ք.Ստեփանավան</t>
  </si>
  <si>
    <t>Արագածոտնի մարզ</t>
  </si>
  <si>
    <t xml:space="preserve">ԸՆԴԱՄԵՆԸ՝ </t>
  </si>
  <si>
    <t>*) Գյումրի քաղաքի մասով ներկայացված է 2932 տնակի մասով տվյալ, սակայն առկա նշումների համաձայն դրանցից՝ 143-ն ապամոնտաժվաշծ է, 17-ը՝ սեփականաշնորված, 16-ը՝ հանված է հաշվառումից</t>
  </si>
  <si>
    <t>Նախատեսվել է սոցիալական բնակարանային ֆոնդի կառուցում (1քմ արժեքը ներկայացվել է 2-րդ աղյուսակում), սակայն անհրաժեշտ միջոցները ենթակա են ճշտման տարեկան բյուջեների կազմման ժամանակ</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</si>
</sst>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
  </numFmts>
  <fonts count="31" x14ac:knownFonts="1">
    <font>
      <sz val="11"/>
      <color theme="1"/>
      <name val="Calibri"/>
      <family val="2"/>
      <scheme val="minor"/>
    </font>
    <font>
      <sz val="11"/>
      <color theme="1"/>
      <name val="Calibri"/>
      <family val="2"/>
      <charset val="204"/>
      <scheme val="minor"/>
    </font>
    <font>
      <u/>
      <sz val="11"/>
      <color theme="10"/>
      <name val="Calibri"/>
      <family val="2"/>
    </font>
    <font>
      <sz val="10"/>
      <name val="Arial Armenian"/>
      <family val="2"/>
    </font>
    <font>
      <sz val="10"/>
      <color theme="1"/>
      <name val="GHEA Grapalat"/>
      <family val="3"/>
    </font>
    <font>
      <b/>
      <sz val="10"/>
      <color theme="1"/>
      <name val="GHEA Grapalat"/>
      <family val="3"/>
    </font>
    <font>
      <b/>
      <sz val="9"/>
      <color theme="1"/>
      <name val="GHEA Grapalat"/>
      <family val="3"/>
    </font>
    <font>
      <sz val="10"/>
      <color theme="1"/>
      <name val="Calibri"/>
      <family val="2"/>
      <scheme val="minor"/>
    </font>
    <font>
      <b/>
      <sz val="10"/>
      <name val="GHEA Grapalat"/>
      <family val="3"/>
    </font>
    <font>
      <sz val="10"/>
      <name val="GHEA Grapalat"/>
      <family val="3"/>
    </font>
    <font>
      <sz val="9"/>
      <color theme="1"/>
      <name val="GHEA Grapalat"/>
      <family val="3"/>
    </font>
    <font>
      <b/>
      <sz val="12"/>
      <color theme="1"/>
      <name val="GHEA Grapalat"/>
      <family val="3"/>
    </font>
    <font>
      <sz val="11"/>
      <name val="GHEA Grapalat"/>
      <family val="3"/>
    </font>
    <font>
      <b/>
      <sz val="11"/>
      <name val="GHEA Grapalat"/>
      <family val="3"/>
    </font>
    <font>
      <sz val="11"/>
      <color theme="1"/>
      <name val="GHEA Grapalat"/>
      <family val="3"/>
    </font>
    <font>
      <b/>
      <sz val="11"/>
      <color theme="1"/>
      <name val="GHEA Grapalat"/>
      <family val="3"/>
    </font>
    <font>
      <sz val="9"/>
      <color theme="1"/>
      <name val="Calibri"/>
      <family val="2"/>
      <scheme val="minor"/>
    </font>
    <font>
      <i/>
      <sz val="11"/>
      <name val="GHEA Grapalat"/>
      <family val="3"/>
    </font>
    <font>
      <sz val="10"/>
      <color rgb="FFFF0000"/>
      <name val="GHEA Grapalat"/>
      <family val="3"/>
    </font>
    <font>
      <sz val="11"/>
      <color rgb="FF00B050"/>
      <name val="GHEA Grapalat"/>
      <family val="3"/>
    </font>
    <font>
      <b/>
      <i/>
      <sz val="11"/>
      <name val="GHEA Grapalat"/>
      <family val="3"/>
    </font>
    <font>
      <sz val="11"/>
      <name val="Calibri"/>
      <family val="2"/>
      <scheme val="minor"/>
    </font>
    <font>
      <b/>
      <sz val="11"/>
      <name val="Calibri"/>
      <family val="2"/>
      <scheme val="minor"/>
    </font>
    <font>
      <sz val="12"/>
      <color theme="1"/>
      <name val="GHEA Grapalat"/>
      <family val="3"/>
    </font>
    <font>
      <sz val="7"/>
      <color theme="1"/>
      <name val="GHEA Grapalat"/>
      <family val="3"/>
    </font>
    <font>
      <b/>
      <sz val="8"/>
      <color theme="1"/>
      <name val="GHEA Grapalat"/>
      <family val="3"/>
    </font>
    <font>
      <sz val="8"/>
      <color theme="1"/>
      <name val="Calibri"/>
      <family val="2"/>
      <scheme val="minor"/>
    </font>
    <font>
      <i/>
      <sz val="11"/>
      <color theme="1"/>
      <name val="Calibri"/>
      <family val="2"/>
      <scheme val="minor"/>
    </font>
    <font>
      <sz val="10"/>
      <color theme="2" tint="-0.89999084444715716"/>
      <name val="GHEA Grapalat"/>
      <family val="3"/>
    </font>
    <font>
      <b/>
      <sz val="10"/>
      <color theme="2" tint="-0.89999084444715716"/>
      <name val="GHEA Grapalat"/>
      <family val="3"/>
    </font>
    <font>
      <i/>
      <sz val="10"/>
      <color theme="1"/>
      <name val="Calibri"/>
      <family val="2"/>
      <scheme val="minor"/>
    </font>
  </fonts>
  <fills count="13">
    <fill>
      <patternFill patternType="none"/>
    </fill>
    <fill>
      <patternFill patternType="gray125"/>
    </fill>
    <fill>
      <patternFill patternType="solid">
        <fgColor theme="0" tint="-4.9989318521683403E-2"/>
        <bgColor indexed="64"/>
      </patternFill>
    </fill>
    <fill>
      <patternFill patternType="solid">
        <fgColor theme="4" tint="0.39997558519241921"/>
        <bgColor indexed="64"/>
      </patternFill>
    </fill>
    <fill>
      <patternFill patternType="solid">
        <fgColor theme="0"/>
        <bgColor indexed="64"/>
      </patternFill>
    </fill>
    <fill>
      <patternFill patternType="solid">
        <fgColor theme="6" tint="0.39997558519241921"/>
        <bgColor indexed="64"/>
      </patternFill>
    </fill>
    <fill>
      <patternFill patternType="solid">
        <fgColor theme="6" tint="0.79998168889431442"/>
        <bgColor indexed="64"/>
      </patternFill>
    </fill>
    <fill>
      <patternFill patternType="solid">
        <fgColor theme="8" tint="0.59999389629810485"/>
        <bgColor indexed="64"/>
      </patternFill>
    </fill>
    <fill>
      <patternFill patternType="solid">
        <fgColor theme="3" tint="0.59999389629810485"/>
        <bgColor indexed="64"/>
      </patternFill>
    </fill>
    <fill>
      <patternFill patternType="solid">
        <fgColor theme="4" tint="0.79998168889431442"/>
        <bgColor indexed="64"/>
      </patternFill>
    </fill>
    <fill>
      <patternFill patternType="solid">
        <fgColor theme="9" tint="0.79998168889431442"/>
        <bgColor indexed="64"/>
      </patternFill>
    </fill>
    <fill>
      <patternFill patternType="solid">
        <fgColor theme="8" tint="0.79998168889431442"/>
        <bgColor indexed="64"/>
      </patternFill>
    </fill>
    <fill>
      <patternFill patternType="solid">
        <fgColor theme="8" tint="0.39997558519241921"/>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top/>
      <bottom style="thin">
        <color indexed="64"/>
      </bottom>
      <diagonal/>
    </border>
  </borders>
  <cellStyleXfs count="5">
    <xf numFmtId="0" fontId="0" fillId="0" borderId="0"/>
    <xf numFmtId="0" fontId="2" fillId="0" borderId="0" applyNumberFormat="0" applyFill="0" applyBorder="0" applyAlignment="0" applyProtection="0">
      <alignment vertical="top"/>
      <protection locked="0"/>
    </xf>
    <xf numFmtId="0" fontId="3" fillId="0" borderId="0"/>
    <xf numFmtId="0" fontId="1" fillId="0" borderId="0"/>
    <xf numFmtId="0" fontId="1" fillId="0" borderId="0"/>
  </cellStyleXfs>
  <cellXfs count="227">
    <xf numFmtId="0" fontId="0" fillId="0" borderId="0" xfId="0"/>
    <xf numFmtId="0" fontId="6" fillId="0" borderId="1" xfId="0" applyFont="1" applyBorder="1" applyAlignment="1">
      <alignment horizontal="center" vertical="center" wrapText="1"/>
    </xf>
    <xf numFmtId="0" fontId="7" fillId="0" borderId="0" xfId="0" applyFont="1" applyFill="1"/>
    <xf numFmtId="49" fontId="8" fillId="0" borderId="1" xfId="0" applyNumberFormat="1" applyFont="1" applyFill="1" applyBorder="1" applyAlignment="1">
      <alignment horizontal="center" vertical="center" wrapText="1"/>
    </xf>
    <xf numFmtId="0" fontId="9" fillId="0" borderId="1" xfId="0" applyFont="1" applyBorder="1" applyAlignment="1">
      <alignment horizontal="center" vertical="center"/>
    </xf>
    <xf numFmtId="0" fontId="9" fillId="0" borderId="1" xfId="0" applyFont="1" applyFill="1" applyBorder="1" applyAlignment="1">
      <alignment horizontal="center" vertical="center"/>
    </xf>
    <xf numFmtId="0" fontId="4" fillId="0" borderId="0" xfId="0" applyFont="1" applyAlignment="1">
      <alignment horizontal="center" vertical="center"/>
    </xf>
    <xf numFmtId="0" fontId="10" fillId="0" borderId="0" xfId="0" applyFont="1" applyAlignment="1">
      <alignment horizontal="center" vertical="center"/>
    </xf>
    <xf numFmtId="0" fontId="4" fillId="0" borderId="0" xfId="0" applyFont="1" applyFill="1" applyAlignment="1">
      <alignment horizontal="center" vertical="center"/>
    </xf>
    <xf numFmtId="0" fontId="12" fillId="0" borderId="5" xfId="0" applyFont="1" applyFill="1" applyBorder="1" applyAlignment="1">
      <alignment horizontal="center" vertical="center"/>
    </xf>
    <xf numFmtId="0" fontId="12" fillId="0" borderId="1" xfId="0" applyFont="1" applyFill="1" applyBorder="1" applyAlignment="1">
      <alignment horizontal="center" vertical="center"/>
    </xf>
    <xf numFmtId="49" fontId="13" fillId="0" borderId="5" xfId="0" applyNumberFormat="1" applyFont="1" applyFill="1" applyBorder="1" applyAlignment="1">
      <alignment horizontal="center" vertical="center" wrapText="1"/>
    </xf>
    <xf numFmtId="0" fontId="14" fillId="0" borderId="0" xfId="0" applyFont="1" applyFill="1" applyAlignment="1">
      <alignment horizontal="center" vertical="center"/>
    </xf>
    <xf numFmtId="0" fontId="14" fillId="0" borderId="1" xfId="0" applyFont="1" applyFill="1" applyBorder="1" applyAlignment="1">
      <alignment horizontal="center" vertical="center"/>
    </xf>
    <xf numFmtId="0" fontId="8" fillId="0" borderId="1" xfId="0" applyFont="1" applyFill="1" applyBorder="1" applyAlignment="1">
      <alignment horizontal="left" vertical="center"/>
    </xf>
    <xf numFmtId="0" fontId="13" fillId="0" borderId="1" xfId="0" applyFont="1" applyFill="1" applyBorder="1" applyAlignment="1">
      <alignment horizontal="left" vertical="center"/>
    </xf>
    <xf numFmtId="0" fontId="14" fillId="0" borderId="1" xfId="0" applyFont="1" applyBorder="1" applyAlignment="1">
      <alignment horizontal="center" vertical="center"/>
    </xf>
    <xf numFmtId="0" fontId="14" fillId="4" borderId="1" xfId="0" applyFont="1" applyFill="1" applyBorder="1" applyAlignment="1">
      <alignment horizontal="center" vertical="center"/>
    </xf>
    <xf numFmtId="0" fontId="14" fillId="0" borderId="0" xfId="0" applyFont="1" applyAlignment="1">
      <alignment horizontal="center" vertical="center"/>
    </xf>
    <xf numFmtId="0" fontId="14" fillId="0" borderId="5" xfId="0" applyFont="1" applyFill="1" applyBorder="1" applyAlignment="1">
      <alignment horizontal="center" vertical="center"/>
    </xf>
    <xf numFmtId="0" fontId="14" fillId="0" borderId="5" xfId="0" applyFont="1" applyBorder="1" applyAlignment="1">
      <alignment horizontal="center" vertical="center"/>
    </xf>
    <xf numFmtId="0" fontId="16" fillId="0" borderId="0" xfId="0" applyFont="1"/>
    <xf numFmtId="0" fontId="14" fillId="0" borderId="12" xfId="0" applyFont="1" applyBorder="1" applyAlignment="1">
      <alignment horizontal="center" vertical="center"/>
    </xf>
    <xf numFmtId="0" fontId="8" fillId="0" borderId="12" xfId="0" applyFont="1" applyFill="1" applyBorder="1" applyAlignment="1">
      <alignment horizontal="left" vertical="center"/>
    </xf>
    <xf numFmtId="0" fontId="14" fillId="0" borderId="0" xfId="0" applyFont="1" applyBorder="1" applyAlignment="1">
      <alignment horizontal="center" vertical="center"/>
    </xf>
    <xf numFmtId="0" fontId="14" fillId="4" borderId="0" xfId="0" applyFont="1" applyFill="1" applyBorder="1" applyAlignment="1">
      <alignment horizontal="center" vertical="center"/>
    </xf>
    <xf numFmtId="0" fontId="8" fillId="0" borderId="1" xfId="0" applyFont="1" applyFill="1" applyBorder="1" applyAlignment="1">
      <alignment horizontal="center" vertical="center"/>
    </xf>
    <xf numFmtId="0" fontId="4" fillId="0" borderId="0" xfId="0" applyFont="1" applyFill="1"/>
    <xf numFmtId="0" fontId="18" fillId="0" borderId="0" xfId="0" applyFont="1" applyFill="1"/>
    <xf numFmtId="0" fontId="14" fillId="0" borderId="0" xfId="0" applyFont="1"/>
    <xf numFmtId="0" fontId="10" fillId="0" borderId="0" xfId="0" applyFont="1" applyFill="1"/>
    <xf numFmtId="0" fontId="10" fillId="0" borderId="0" xfId="0" applyFont="1"/>
    <xf numFmtId="0" fontId="4" fillId="0" borderId="0" xfId="0" applyFont="1"/>
    <xf numFmtId="0" fontId="4" fillId="0" borderId="0" xfId="0" applyFont="1" applyAlignment="1">
      <alignment horizontal="left"/>
    </xf>
    <xf numFmtId="0" fontId="0" fillId="0" borderId="0" xfId="0" applyAlignment="1">
      <alignment horizontal="center" vertical="center"/>
    </xf>
    <xf numFmtId="0" fontId="14" fillId="0" borderId="0" xfId="0" applyFont="1" applyAlignment="1">
      <alignment vertical="center"/>
    </xf>
    <xf numFmtId="0" fontId="10" fillId="0" borderId="1" xfId="0" applyFont="1" applyBorder="1" applyAlignment="1">
      <alignment horizontal="center" vertical="center" wrapText="1"/>
    </xf>
    <xf numFmtId="0" fontId="8" fillId="0" borderId="5" xfId="0" applyFont="1" applyFill="1" applyBorder="1" applyAlignment="1">
      <alignment horizontal="center" vertical="center"/>
    </xf>
    <xf numFmtId="0" fontId="8" fillId="0" borderId="12" xfId="0" applyFont="1" applyFill="1" applyBorder="1" applyAlignment="1">
      <alignment horizontal="center" vertical="center"/>
    </xf>
    <xf numFmtId="0" fontId="4" fillId="0" borderId="0" xfId="0" applyFont="1" applyAlignment="1">
      <alignment horizontal="center"/>
    </xf>
    <xf numFmtId="0" fontId="9" fillId="0" borderId="5" xfId="0" applyFont="1" applyFill="1" applyBorder="1" applyAlignment="1">
      <alignment horizontal="center" vertical="center"/>
    </xf>
    <xf numFmtId="49" fontId="13" fillId="0" borderId="3" xfId="0" applyNumberFormat="1" applyFont="1" applyFill="1" applyBorder="1" applyAlignment="1">
      <alignment horizontal="center" vertical="center" wrapText="1"/>
    </xf>
    <xf numFmtId="49" fontId="13" fillId="0" borderId="11" xfId="0" applyNumberFormat="1" applyFont="1" applyFill="1" applyBorder="1" applyAlignment="1">
      <alignment horizontal="center" vertical="center" wrapText="1"/>
    </xf>
    <xf numFmtId="0" fontId="4" fillId="0" borderId="1" xfId="0" applyFont="1" applyBorder="1" applyAlignment="1">
      <alignment horizontal="center" vertical="center"/>
    </xf>
    <xf numFmtId="0" fontId="8" fillId="0" borderId="11" xfId="0" applyFont="1" applyFill="1" applyBorder="1" applyAlignment="1">
      <alignment horizontal="center" vertical="center"/>
    </xf>
    <xf numFmtId="49" fontId="12" fillId="0" borderId="1" xfId="0" applyNumberFormat="1" applyFont="1" applyFill="1" applyBorder="1" applyAlignment="1">
      <alignment horizontal="center" vertical="center" wrapText="1"/>
    </xf>
    <xf numFmtId="0" fontId="14" fillId="0" borderId="5" xfId="0" applyFont="1" applyBorder="1" applyAlignment="1">
      <alignment horizontal="center" vertical="center" wrapText="1"/>
    </xf>
    <xf numFmtId="0" fontId="14" fillId="0" borderId="1" xfId="0" applyFont="1" applyBorder="1" applyAlignment="1">
      <alignment horizontal="center" vertical="center" wrapText="1"/>
    </xf>
    <xf numFmtId="0" fontId="4" fillId="0" borderId="1" xfId="0" applyFont="1" applyBorder="1" applyAlignment="1">
      <alignment horizontal="center" vertical="center" wrapText="1"/>
    </xf>
    <xf numFmtId="0" fontId="6" fillId="0" borderId="1" xfId="0" applyFont="1" applyBorder="1" applyAlignment="1">
      <alignment horizontal="center" vertical="center" wrapText="1"/>
    </xf>
    <xf numFmtId="0" fontId="15" fillId="0" borderId="5" xfId="0" applyFont="1" applyFill="1" applyBorder="1" applyAlignment="1">
      <alignment horizontal="center" vertical="center"/>
    </xf>
    <xf numFmtId="0" fontId="15" fillId="0" borderId="1" xfId="0" applyFont="1" applyFill="1" applyBorder="1" applyAlignment="1">
      <alignment horizontal="center" vertical="center"/>
    </xf>
    <xf numFmtId="0" fontId="4" fillId="0" borderId="0" xfId="0" applyFont="1" applyFill="1" applyAlignment="1">
      <alignment horizontal="center"/>
    </xf>
    <xf numFmtId="0" fontId="4" fillId="0" borderId="1" xfId="0" applyFont="1" applyFill="1" applyBorder="1" applyAlignment="1">
      <alignment horizontal="center" vertical="center" wrapText="1"/>
    </xf>
    <xf numFmtId="0" fontId="4" fillId="0" borderId="1" xfId="0" applyFont="1" applyFill="1" applyBorder="1" applyAlignment="1">
      <alignment horizontal="center" vertical="center"/>
    </xf>
    <xf numFmtId="49" fontId="15" fillId="5" borderId="1" xfId="0" applyNumberFormat="1" applyFont="1" applyFill="1" applyBorder="1" applyAlignment="1">
      <alignment horizontal="center"/>
    </xf>
    <xf numFmtId="0" fontId="9" fillId="0" borderId="1" xfId="0" applyFont="1" applyFill="1" applyBorder="1" applyAlignment="1">
      <alignment horizontal="center" vertical="center" wrapText="1"/>
    </xf>
    <xf numFmtId="0" fontId="9" fillId="0" borderId="5" xfId="0" applyFont="1" applyFill="1" applyBorder="1" applyAlignment="1">
      <alignment horizontal="center" vertical="center" wrapText="1"/>
    </xf>
    <xf numFmtId="0" fontId="9" fillId="0" borderId="12" xfId="0" applyFont="1" applyFill="1" applyBorder="1" applyAlignment="1">
      <alignment horizontal="center" vertical="center"/>
    </xf>
    <xf numFmtId="0" fontId="9" fillId="0" borderId="11" xfId="0" applyFont="1" applyFill="1" applyBorder="1" applyAlignment="1">
      <alignment horizontal="center" vertical="center"/>
    </xf>
    <xf numFmtId="0" fontId="13" fillId="0" borderId="5" xfId="0" applyFont="1" applyFill="1" applyBorder="1" applyAlignment="1">
      <alignment horizontal="center" vertical="center"/>
    </xf>
    <xf numFmtId="0" fontId="13" fillId="0" borderId="1" xfId="0" applyFont="1" applyFill="1" applyBorder="1" applyAlignment="1">
      <alignment horizontal="center" vertical="center"/>
    </xf>
    <xf numFmtId="0" fontId="14" fillId="0" borderId="0" xfId="0" applyFont="1" applyAlignment="1">
      <alignment horizontal="center"/>
    </xf>
    <xf numFmtId="0" fontId="14" fillId="0" borderId="1" xfId="0" applyFont="1" applyBorder="1" applyAlignment="1">
      <alignment horizontal="left" vertical="center" wrapText="1"/>
    </xf>
    <xf numFmtId="0" fontId="15" fillId="0" borderId="1" xfId="0" applyFont="1" applyBorder="1" applyAlignment="1">
      <alignment vertical="center" wrapText="1"/>
    </xf>
    <xf numFmtId="49" fontId="4" fillId="0" borderId="0" xfId="0" applyNumberFormat="1" applyFont="1"/>
    <xf numFmtId="0" fontId="15" fillId="0" borderId="5" xfId="0" applyFont="1" applyBorder="1" applyAlignment="1">
      <alignment horizontal="center" vertical="center" wrapText="1"/>
    </xf>
    <xf numFmtId="49" fontId="5" fillId="0" borderId="12" xfId="0" applyNumberFormat="1" applyFont="1" applyFill="1" applyBorder="1" applyAlignment="1">
      <alignment horizontal="center" vertical="center" wrapText="1"/>
    </xf>
    <xf numFmtId="0" fontId="14" fillId="0" borderId="0" xfId="0" applyFont="1" applyFill="1" applyAlignment="1">
      <alignment vertical="center"/>
    </xf>
    <xf numFmtId="0" fontId="11" fillId="0" borderId="10" xfId="0" applyFont="1" applyFill="1" applyBorder="1" applyAlignment="1">
      <alignment horizontal="left" vertical="center"/>
    </xf>
    <xf numFmtId="0" fontId="11" fillId="0" borderId="4" xfId="0" applyFont="1" applyFill="1" applyBorder="1" applyAlignment="1">
      <alignment horizontal="left" vertical="center"/>
    </xf>
    <xf numFmtId="0" fontId="11" fillId="0" borderId="3" xfId="0" applyFont="1" applyFill="1" applyBorder="1" applyAlignment="1">
      <alignment horizontal="left" vertical="center"/>
    </xf>
    <xf numFmtId="0" fontId="15" fillId="0" borderId="10" xfId="0" applyFont="1" applyFill="1" applyBorder="1" applyAlignment="1">
      <alignment horizontal="center" vertical="center" wrapText="1"/>
    </xf>
    <xf numFmtId="0" fontId="15" fillId="0" borderId="14" xfId="0" applyFont="1" applyFill="1" applyBorder="1" applyAlignment="1">
      <alignment horizontal="center" vertical="center" wrapText="1"/>
    </xf>
    <xf numFmtId="0" fontId="15" fillId="0" borderId="11" xfId="0" applyFont="1" applyFill="1" applyBorder="1" applyAlignment="1">
      <alignment horizontal="center" vertical="center" wrapText="1"/>
    </xf>
    <xf numFmtId="0" fontId="21" fillId="0" borderId="0" xfId="0" applyFont="1" applyAlignment="1">
      <alignment vertical="center"/>
    </xf>
    <xf numFmtId="164" fontId="21" fillId="0" borderId="0" xfId="0" applyNumberFormat="1" applyFont="1" applyAlignment="1">
      <alignment vertical="center" wrapText="1"/>
    </xf>
    <xf numFmtId="0" fontId="12" fillId="0" borderId="1" xfId="0" applyFont="1" applyBorder="1" applyAlignment="1">
      <alignment vertical="center" wrapText="1"/>
    </xf>
    <xf numFmtId="164" fontId="12" fillId="0" borderId="1" xfId="0" applyNumberFormat="1" applyFont="1" applyBorder="1" applyAlignment="1">
      <alignment vertical="center" wrapText="1"/>
    </xf>
    <xf numFmtId="0" fontId="21" fillId="7" borderId="1" xfId="0" applyFont="1" applyFill="1" applyBorder="1" applyAlignment="1">
      <alignment vertical="center"/>
    </xf>
    <xf numFmtId="164" fontId="22" fillId="7" borderId="1" xfId="0" applyNumberFormat="1" applyFont="1" applyFill="1" applyBorder="1" applyAlignment="1">
      <alignment horizontal="center" vertical="center" wrapText="1"/>
    </xf>
    <xf numFmtId="0" fontId="22" fillId="7" borderId="1" xfId="0" applyFont="1" applyFill="1" applyBorder="1" applyAlignment="1">
      <alignment horizontal="center" vertical="center"/>
    </xf>
    <xf numFmtId="0" fontId="4" fillId="0" borderId="0" xfId="0" applyFont="1" applyAlignment="1">
      <alignment vertical="center"/>
    </xf>
    <xf numFmtId="0" fontId="4" fillId="0" borderId="1" xfId="0" applyFont="1" applyBorder="1" applyAlignment="1">
      <alignment horizontal="left" vertical="center"/>
    </xf>
    <xf numFmtId="0" fontId="4" fillId="0" borderId="0" xfId="0" applyFont="1" applyAlignment="1">
      <alignment horizontal="left" vertical="center"/>
    </xf>
    <xf numFmtId="0" fontId="5" fillId="9" borderId="0" xfId="0" applyFont="1" applyFill="1" applyAlignment="1">
      <alignment horizontal="left" vertical="center"/>
    </xf>
    <xf numFmtId="0" fontId="5" fillId="9" borderId="0" xfId="0" applyFont="1" applyFill="1" applyAlignment="1">
      <alignment horizontal="center" vertical="center"/>
    </xf>
    <xf numFmtId="0" fontId="4" fillId="0" borderId="1" xfId="0" applyFont="1" applyBorder="1" applyAlignment="1">
      <alignment horizontal="center" vertical="center"/>
    </xf>
    <xf numFmtId="0" fontId="14" fillId="0" borderId="5" xfId="0" applyFont="1" applyBorder="1" applyAlignment="1">
      <alignment horizontal="left" vertical="center" wrapText="1"/>
    </xf>
    <xf numFmtId="0" fontId="15" fillId="0" borderId="0" xfId="0" applyFont="1" applyAlignment="1">
      <alignment horizontal="center" vertical="center"/>
    </xf>
    <xf numFmtId="49" fontId="14" fillId="0" borderId="5" xfId="0" applyNumberFormat="1" applyFont="1" applyBorder="1" applyAlignment="1">
      <alignment horizontal="center" vertical="center"/>
    </xf>
    <xf numFmtId="3" fontId="14" fillId="0" borderId="5" xfId="0" applyNumberFormat="1" applyFont="1" applyBorder="1" applyAlignment="1">
      <alignment horizontal="center" vertical="center"/>
    </xf>
    <xf numFmtId="0" fontId="0" fillId="0" borderId="0" xfId="0" applyAlignment="1"/>
    <xf numFmtId="0" fontId="0" fillId="0" borderId="0" xfId="0" applyAlignment="1">
      <alignment horizontal="left"/>
    </xf>
    <xf numFmtId="3" fontId="0" fillId="0" borderId="0" xfId="0" applyNumberFormat="1"/>
    <xf numFmtId="0" fontId="14" fillId="0" borderId="12" xfId="0" applyFont="1" applyBorder="1" applyAlignment="1">
      <alignment vertical="center"/>
    </xf>
    <xf numFmtId="0" fontId="23" fillId="0" borderId="1" xfId="0" applyFont="1" applyBorder="1" applyAlignment="1">
      <alignment horizontal="left" vertical="center" wrapText="1"/>
    </xf>
    <xf numFmtId="0" fontId="14" fillId="0" borderId="1" xfId="0" applyFont="1" applyBorder="1" applyAlignment="1">
      <alignment vertical="center"/>
    </xf>
    <xf numFmtId="0" fontId="4" fillId="0" borderId="5" xfId="0" applyFont="1" applyBorder="1" applyAlignment="1">
      <alignment vertical="center" wrapText="1"/>
    </xf>
    <xf numFmtId="0" fontId="4" fillId="0" borderId="5" xfId="0" applyFont="1" applyBorder="1" applyAlignment="1">
      <alignment horizontal="left" vertical="center" wrapText="1"/>
    </xf>
    <xf numFmtId="3" fontId="4" fillId="0" borderId="5" xfId="0" applyNumberFormat="1" applyFont="1" applyBorder="1" applyAlignment="1">
      <alignment horizontal="center" vertical="center"/>
    </xf>
    <xf numFmtId="0" fontId="4" fillId="0" borderId="1" xfId="0" applyFont="1" applyBorder="1" applyAlignment="1">
      <alignment vertical="center" wrapText="1"/>
    </xf>
    <xf numFmtId="0" fontId="4" fillId="0" borderId="1" xfId="0" applyFont="1" applyBorder="1" applyAlignment="1">
      <alignment horizontal="left" vertical="center" wrapText="1"/>
    </xf>
    <xf numFmtId="49" fontId="4" fillId="0" borderId="1" xfId="0" applyNumberFormat="1" applyFont="1" applyBorder="1" applyAlignment="1">
      <alignment horizontal="center" vertical="center"/>
    </xf>
    <xf numFmtId="164" fontId="4" fillId="0" borderId="1" xfId="0" applyNumberFormat="1" applyFont="1" applyBorder="1" applyAlignment="1">
      <alignment horizontal="center" vertical="center"/>
    </xf>
    <xf numFmtId="164" fontId="4" fillId="0" borderId="1" xfId="0" applyNumberFormat="1" applyFont="1" applyFill="1" applyBorder="1" applyAlignment="1">
      <alignment horizontal="center" vertical="center"/>
    </xf>
    <xf numFmtId="0" fontId="5" fillId="0" borderId="1" xfId="0" applyFont="1" applyBorder="1" applyAlignment="1">
      <alignment vertical="center" wrapText="1"/>
    </xf>
    <xf numFmtId="3" fontId="4" fillId="0" borderId="1" xfId="0" applyNumberFormat="1" applyFont="1" applyBorder="1" applyAlignment="1">
      <alignment horizontal="center" vertical="center"/>
    </xf>
    <xf numFmtId="0" fontId="25" fillId="0" borderId="0" xfId="0" applyFont="1" applyAlignment="1">
      <alignment horizontal="center" vertical="center"/>
    </xf>
    <xf numFmtId="0" fontId="25" fillId="0" borderId="1" xfId="0" applyFont="1" applyBorder="1" applyAlignment="1">
      <alignment horizontal="center" vertical="center" wrapText="1"/>
    </xf>
    <xf numFmtId="0" fontId="25" fillId="0" borderId="1" xfId="0" applyFont="1" applyBorder="1" applyAlignment="1">
      <alignment horizontal="center" vertical="center"/>
    </xf>
    <xf numFmtId="0" fontId="25" fillId="0" borderId="5" xfId="0" applyFont="1" applyBorder="1" applyAlignment="1">
      <alignment horizontal="center" vertical="center" wrapText="1"/>
    </xf>
    <xf numFmtId="3" fontId="25" fillId="0" borderId="1" xfId="0" applyNumberFormat="1" applyFont="1" applyBorder="1" applyAlignment="1">
      <alignment horizontal="center" vertical="center" wrapText="1"/>
    </xf>
    <xf numFmtId="0" fontId="26" fillId="0" borderId="0" xfId="0" applyFont="1"/>
    <xf numFmtId="0" fontId="14" fillId="0" borderId="0" xfId="0" applyFont="1" applyFill="1" applyAlignment="1">
      <alignment wrapText="1"/>
    </xf>
    <xf numFmtId="0" fontId="15" fillId="0" borderId="0" xfId="0" applyFont="1" applyFill="1" applyAlignment="1">
      <alignment vertical="center" wrapText="1"/>
    </xf>
    <xf numFmtId="0" fontId="25" fillId="0" borderId="1" xfId="0" applyFont="1" applyFill="1" applyBorder="1" applyAlignment="1">
      <alignment horizontal="center" vertical="center" wrapText="1"/>
    </xf>
    <xf numFmtId="0" fontId="4" fillId="0" borderId="0" xfId="0" applyFont="1" applyFill="1" applyAlignment="1">
      <alignment horizontal="center" vertical="center" wrapText="1"/>
    </xf>
    <xf numFmtId="0" fontId="5" fillId="11" borderId="1" xfId="0" applyFont="1" applyFill="1" applyBorder="1" applyAlignment="1">
      <alignment horizontal="center" vertical="center" wrapText="1"/>
    </xf>
    <xf numFmtId="0" fontId="5" fillId="11" borderId="1" xfId="0" applyFont="1" applyFill="1" applyBorder="1" applyAlignment="1">
      <alignment horizontal="left" vertical="center" wrapText="1"/>
    </xf>
    <xf numFmtId="0" fontId="5" fillId="10" borderId="1" xfId="0" applyFont="1" applyFill="1" applyBorder="1" applyAlignment="1">
      <alignment horizontal="center" vertical="center" wrapText="1"/>
    </xf>
    <xf numFmtId="0" fontId="4" fillId="10" borderId="1" xfId="0" applyFont="1" applyFill="1" applyBorder="1" applyAlignment="1">
      <alignment horizontal="center" vertical="center" wrapText="1"/>
    </xf>
    <xf numFmtId="0" fontId="14" fillId="0" borderId="0" xfId="0" applyFont="1" applyFill="1" applyAlignment="1">
      <alignment vertical="center" wrapText="1"/>
    </xf>
    <xf numFmtId="0" fontId="28" fillId="0" borderId="1" xfId="0" applyFont="1" applyFill="1" applyBorder="1" applyAlignment="1">
      <alignment horizontal="center" vertical="center" wrapText="1"/>
    </xf>
    <xf numFmtId="0" fontId="4" fillId="11" borderId="1" xfId="0" applyFont="1" applyFill="1" applyBorder="1" applyAlignment="1">
      <alignment horizontal="center" vertical="center" wrapText="1"/>
    </xf>
    <xf numFmtId="0" fontId="0" fillId="0" borderId="0" xfId="0" applyFill="1" applyAlignment="1">
      <alignment vertical="center" wrapText="1"/>
    </xf>
    <xf numFmtId="0" fontId="29" fillId="11" borderId="1" xfId="0" applyFont="1" applyFill="1" applyBorder="1" applyAlignment="1">
      <alignment horizontal="center" vertical="center" wrapText="1"/>
    </xf>
    <xf numFmtId="0" fontId="4" fillId="12" borderId="1" xfId="0" applyFont="1" applyFill="1" applyBorder="1" applyAlignment="1">
      <alignment horizontal="center" vertical="center" wrapText="1"/>
    </xf>
    <xf numFmtId="0" fontId="5" fillId="12" borderId="1" xfId="0" applyFont="1" applyFill="1" applyBorder="1" applyAlignment="1">
      <alignment horizontal="center" vertical="center" wrapText="1"/>
    </xf>
    <xf numFmtId="0" fontId="0" fillId="0" borderId="0" xfId="0" applyFill="1" applyAlignment="1">
      <alignment wrapText="1"/>
    </xf>
    <xf numFmtId="0" fontId="0" fillId="0" borderId="0" xfId="0" applyFill="1" applyAlignment="1">
      <alignment horizontal="center" wrapText="1"/>
    </xf>
    <xf numFmtId="0" fontId="8" fillId="0" borderId="6" xfId="0" applyFont="1" applyFill="1" applyBorder="1" applyAlignment="1">
      <alignment horizontal="center" vertical="center"/>
    </xf>
    <xf numFmtId="0" fontId="8" fillId="0" borderId="7" xfId="0" applyFont="1" applyFill="1" applyBorder="1" applyAlignment="1">
      <alignment horizontal="center" vertical="center"/>
    </xf>
    <xf numFmtId="0" fontId="8" fillId="0" borderId="8" xfId="0" applyFont="1" applyFill="1" applyBorder="1" applyAlignment="1">
      <alignment horizontal="center" vertical="center"/>
    </xf>
    <xf numFmtId="0" fontId="8" fillId="0" borderId="9" xfId="0" applyFont="1" applyFill="1" applyBorder="1" applyAlignment="1">
      <alignment horizontal="center" vertical="center"/>
    </xf>
    <xf numFmtId="0" fontId="8" fillId="0" borderId="10" xfId="0" applyFont="1" applyFill="1" applyBorder="1" applyAlignment="1">
      <alignment horizontal="center" vertical="center"/>
    </xf>
    <xf numFmtId="0" fontId="8" fillId="0" borderId="11" xfId="0" applyFont="1" applyFill="1" applyBorder="1" applyAlignment="1">
      <alignment horizontal="center" vertical="center"/>
    </xf>
    <xf numFmtId="0" fontId="11" fillId="0" borderId="0" xfId="0" applyFont="1" applyAlignment="1">
      <alignment horizontal="left"/>
    </xf>
    <xf numFmtId="49" fontId="17" fillId="0" borderId="2" xfId="0" applyNumberFormat="1" applyFont="1" applyFill="1" applyBorder="1" applyAlignment="1">
      <alignment horizontal="right" vertical="center" wrapText="1"/>
    </xf>
    <xf numFmtId="49" fontId="17" fillId="0" borderId="4" xfId="0" applyNumberFormat="1" applyFont="1" applyFill="1" applyBorder="1" applyAlignment="1">
      <alignment horizontal="right" vertical="center" wrapText="1"/>
    </xf>
    <xf numFmtId="49" fontId="17" fillId="0" borderId="3" xfId="0" applyNumberFormat="1" applyFont="1" applyFill="1" applyBorder="1" applyAlignment="1">
      <alignment horizontal="right" vertical="center" wrapText="1"/>
    </xf>
    <xf numFmtId="49" fontId="20" fillId="5" borderId="2" xfId="0" applyNumberFormat="1" applyFont="1" applyFill="1" applyBorder="1" applyAlignment="1">
      <alignment horizontal="right" vertical="center" wrapText="1"/>
    </xf>
    <xf numFmtId="49" fontId="20" fillId="5" borderId="4" xfId="0" applyNumberFormat="1" applyFont="1" applyFill="1" applyBorder="1" applyAlignment="1">
      <alignment horizontal="right" vertical="center" wrapText="1"/>
    </xf>
    <xf numFmtId="49" fontId="20" fillId="5" borderId="3" xfId="0" applyNumberFormat="1" applyFont="1" applyFill="1" applyBorder="1" applyAlignment="1">
      <alignment horizontal="right" vertical="center" wrapText="1"/>
    </xf>
    <xf numFmtId="0" fontId="8" fillId="0" borderId="2" xfId="0" applyFont="1" applyFill="1" applyBorder="1" applyAlignment="1">
      <alignment horizontal="center" vertical="center"/>
    </xf>
    <xf numFmtId="0" fontId="8" fillId="0" borderId="3" xfId="0" applyFont="1" applyFill="1" applyBorder="1" applyAlignment="1">
      <alignment horizontal="center" vertical="center"/>
    </xf>
    <xf numFmtId="0" fontId="12" fillId="0" borderId="6" xfId="0" applyFont="1" applyFill="1" applyBorder="1" applyAlignment="1">
      <alignment horizontal="center" vertical="center"/>
    </xf>
    <xf numFmtId="0" fontId="12" fillId="0" borderId="7" xfId="0" applyFont="1" applyFill="1" applyBorder="1" applyAlignment="1">
      <alignment horizontal="center" vertical="center"/>
    </xf>
    <xf numFmtId="0" fontId="12" fillId="0" borderId="8" xfId="0" applyFont="1" applyFill="1" applyBorder="1" applyAlignment="1">
      <alignment horizontal="center" vertical="center"/>
    </xf>
    <xf numFmtId="0" fontId="12" fillId="0" borderId="9" xfId="0" applyFont="1" applyFill="1" applyBorder="1" applyAlignment="1">
      <alignment horizontal="center" vertical="center"/>
    </xf>
    <xf numFmtId="0" fontId="12" fillId="0" borderId="10" xfId="0" applyFont="1" applyFill="1" applyBorder="1" applyAlignment="1">
      <alignment horizontal="center" vertical="center"/>
    </xf>
    <xf numFmtId="0" fontId="12" fillId="0" borderId="11" xfId="0" applyFont="1" applyFill="1" applyBorder="1" applyAlignment="1">
      <alignment horizontal="center" vertical="center"/>
    </xf>
    <xf numFmtId="0" fontId="11" fillId="8" borderId="2" xfId="0" applyFont="1" applyFill="1" applyBorder="1" applyAlignment="1">
      <alignment horizontal="left" vertical="center"/>
    </xf>
    <xf numFmtId="0" fontId="11" fillId="8" borderId="4" xfId="0" applyFont="1" applyFill="1" applyBorder="1" applyAlignment="1">
      <alignment horizontal="left" vertical="center"/>
    </xf>
    <xf numFmtId="0" fontId="11" fillId="8" borderId="3" xfId="0" applyFont="1" applyFill="1" applyBorder="1" applyAlignment="1">
      <alignment horizontal="left" vertical="center"/>
    </xf>
    <xf numFmtId="49" fontId="5" fillId="0" borderId="12" xfId="0" applyNumberFormat="1" applyFont="1" applyFill="1" applyBorder="1" applyAlignment="1">
      <alignment horizontal="center" vertical="center" wrapText="1"/>
    </xf>
    <xf numFmtId="49" fontId="5" fillId="0" borderId="13" xfId="0" applyNumberFormat="1" applyFont="1" applyFill="1" applyBorder="1" applyAlignment="1">
      <alignment horizontal="center" vertical="center" wrapText="1"/>
    </xf>
    <xf numFmtId="49" fontId="5" fillId="0" borderId="5" xfId="0" applyNumberFormat="1" applyFont="1" applyFill="1" applyBorder="1" applyAlignment="1">
      <alignment horizontal="center" vertical="center" wrapText="1"/>
    </xf>
    <xf numFmtId="0" fontId="15" fillId="8" borderId="2" xfId="0" applyFont="1" applyFill="1" applyBorder="1" applyAlignment="1">
      <alignment horizontal="center" vertical="center" wrapText="1"/>
    </xf>
    <xf numFmtId="0" fontId="15" fillId="8" borderId="4" xfId="0" applyFont="1" applyFill="1" applyBorder="1" applyAlignment="1">
      <alignment horizontal="center" vertical="center" wrapText="1"/>
    </xf>
    <xf numFmtId="0" fontId="15" fillId="8" borderId="3" xfId="0" applyFont="1" applyFill="1" applyBorder="1" applyAlignment="1">
      <alignment horizontal="center" vertical="center" wrapText="1"/>
    </xf>
    <xf numFmtId="0" fontId="6" fillId="2" borderId="1" xfId="0" applyFont="1" applyFill="1" applyBorder="1" applyAlignment="1">
      <alignment horizontal="center" vertical="center" wrapText="1"/>
    </xf>
    <xf numFmtId="0" fontId="10" fillId="0" borderId="1" xfId="0" applyFont="1" applyBorder="1" applyAlignment="1">
      <alignment horizontal="center" vertical="center"/>
    </xf>
    <xf numFmtId="49" fontId="12" fillId="0" borderId="6" xfId="0" applyNumberFormat="1" applyFont="1" applyFill="1" applyBorder="1" applyAlignment="1">
      <alignment horizontal="center" vertical="center" wrapText="1"/>
    </xf>
    <xf numFmtId="49" fontId="12" fillId="0" borderId="7" xfId="0" applyNumberFormat="1" applyFont="1" applyFill="1" applyBorder="1" applyAlignment="1">
      <alignment horizontal="center" vertical="center" wrapText="1"/>
    </xf>
    <xf numFmtId="49" fontId="12" fillId="0" borderId="8" xfId="0" applyNumberFormat="1" applyFont="1" applyFill="1" applyBorder="1" applyAlignment="1">
      <alignment horizontal="center" vertical="center" wrapText="1"/>
    </xf>
    <xf numFmtId="49" fontId="12" fillId="0" borderId="9" xfId="0" applyNumberFormat="1" applyFont="1" applyFill="1" applyBorder="1" applyAlignment="1">
      <alignment horizontal="center" vertical="center" wrapText="1"/>
    </xf>
    <xf numFmtId="49" fontId="12" fillId="0" borderId="10" xfId="0" applyNumberFormat="1" applyFont="1" applyFill="1" applyBorder="1" applyAlignment="1">
      <alignment horizontal="center" vertical="center" wrapText="1"/>
    </xf>
    <xf numFmtId="49" fontId="12" fillId="0" borderId="11" xfId="0" applyNumberFormat="1" applyFont="1" applyFill="1" applyBorder="1" applyAlignment="1">
      <alignment horizontal="center" vertical="center" wrapText="1"/>
    </xf>
    <xf numFmtId="0" fontId="14" fillId="0" borderId="6" xfId="0" applyFont="1" applyFill="1" applyBorder="1" applyAlignment="1">
      <alignment horizontal="center" vertical="center"/>
    </xf>
    <xf numFmtId="0" fontId="14" fillId="0" borderId="7" xfId="0" applyFont="1" applyFill="1" applyBorder="1" applyAlignment="1">
      <alignment horizontal="center" vertical="center"/>
    </xf>
    <xf numFmtId="0" fontId="14" fillId="0" borderId="8" xfId="0" applyFont="1" applyFill="1" applyBorder="1" applyAlignment="1">
      <alignment horizontal="center" vertical="center"/>
    </xf>
    <xf numFmtId="0" fontId="14" fillId="0" borderId="9" xfId="0" applyFont="1" applyFill="1" applyBorder="1" applyAlignment="1">
      <alignment horizontal="center" vertical="center"/>
    </xf>
    <xf numFmtId="0" fontId="14" fillId="0" borderId="10" xfId="0" applyFont="1" applyFill="1" applyBorder="1" applyAlignment="1">
      <alignment horizontal="center" vertical="center"/>
    </xf>
    <xf numFmtId="0" fontId="14" fillId="0" borderId="11" xfId="0" applyFont="1" applyFill="1" applyBorder="1" applyAlignment="1">
      <alignment horizontal="center" vertical="center"/>
    </xf>
    <xf numFmtId="49" fontId="8" fillId="0" borderId="2" xfId="0" applyNumberFormat="1" applyFont="1" applyFill="1" applyBorder="1" applyAlignment="1">
      <alignment horizontal="center" vertical="center" wrapText="1"/>
    </xf>
    <xf numFmtId="49" fontId="8" fillId="0" borderId="3" xfId="0" applyNumberFormat="1" applyFont="1" applyFill="1" applyBorder="1" applyAlignment="1">
      <alignment horizontal="center" vertical="center" wrapText="1"/>
    </xf>
    <xf numFmtId="0" fontId="6" fillId="0" borderId="1" xfId="0" applyFont="1" applyBorder="1" applyAlignment="1">
      <alignment horizontal="center" vertical="center" wrapText="1"/>
    </xf>
    <xf numFmtId="0" fontId="4" fillId="0" borderId="8" xfId="0" applyFont="1" applyBorder="1" applyAlignment="1">
      <alignment horizontal="center" vertical="center"/>
    </xf>
    <xf numFmtId="0" fontId="4" fillId="0" borderId="9" xfId="0" applyFont="1" applyBorder="1" applyAlignment="1">
      <alignment horizontal="center" vertical="center"/>
    </xf>
    <xf numFmtId="0" fontId="4" fillId="0" borderId="10" xfId="0" applyFont="1" applyBorder="1" applyAlignment="1">
      <alignment horizontal="center" vertical="center"/>
    </xf>
    <xf numFmtId="0" fontId="4" fillId="0" borderId="11" xfId="0" applyFont="1" applyBorder="1" applyAlignment="1">
      <alignment horizontal="center" vertical="center"/>
    </xf>
    <xf numFmtId="49" fontId="5" fillId="0" borderId="1" xfId="0" applyNumberFormat="1" applyFont="1" applyFill="1" applyBorder="1" applyAlignment="1">
      <alignment horizontal="center" vertical="center" wrapText="1"/>
    </xf>
    <xf numFmtId="0" fontId="5" fillId="0" borderId="1" xfId="0" applyFont="1" applyBorder="1" applyAlignment="1">
      <alignment horizontal="center" vertical="center"/>
    </xf>
    <xf numFmtId="49" fontId="17" fillId="8" borderId="2" xfId="0" applyNumberFormat="1" applyFont="1" applyFill="1" applyBorder="1" applyAlignment="1">
      <alignment horizontal="center" vertical="center" wrapText="1"/>
    </xf>
    <xf numFmtId="49" fontId="17" fillId="8" borderId="4" xfId="0" applyNumberFormat="1" applyFont="1" applyFill="1" applyBorder="1" applyAlignment="1">
      <alignment horizontal="center" vertical="center" wrapText="1"/>
    </xf>
    <xf numFmtId="49" fontId="17" fillId="8" borderId="3" xfId="0" applyNumberFormat="1" applyFont="1" applyFill="1" applyBorder="1" applyAlignment="1">
      <alignment horizontal="center" vertical="center" wrapText="1"/>
    </xf>
    <xf numFmtId="0" fontId="14" fillId="0" borderId="6" xfId="0" applyFont="1" applyBorder="1" applyAlignment="1">
      <alignment horizontal="center" vertical="center"/>
    </xf>
    <xf numFmtId="0" fontId="14" fillId="0" borderId="7" xfId="0" applyFont="1" applyBorder="1" applyAlignment="1">
      <alignment horizontal="center" vertical="center"/>
    </xf>
    <xf numFmtId="0" fontId="14" fillId="0" borderId="8" xfId="0" applyFont="1" applyBorder="1" applyAlignment="1">
      <alignment horizontal="center" vertical="center"/>
    </xf>
    <xf numFmtId="0" fontId="14" fillId="0" borderId="9" xfId="0" applyFont="1" applyBorder="1" applyAlignment="1">
      <alignment horizontal="center" vertical="center"/>
    </xf>
    <xf numFmtId="0" fontId="14" fillId="0" borderId="10" xfId="0" applyFont="1" applyBorder="1" applyAlignment="1">
      <alignment horizontal="center" vertical="center"/>
    </xf>
    <xf numFmtId="0" fontId="14" fillId="0" borderId="11" xfId="0" applyFont="1" applyBorder="1" applyAlignment="1">
      <alignment horizontal="center" vertical="center"/>
    </xf>
    <xf numFmtId="49" fontId="12" fillId="0" borderId="2" xfId="0" applyNumberFormat="1" applyFont="1" applyFill="1" applyBorder="1" applyAlignment="1">
      <alignment horizontal="center" vertical="center" wrapText="1"/>
    </xf>
    <xf numFmtId="49" fontId="12" fillId="0" borderId="4" xfId="0" applyNumberFormat="1" applyFont="1" applyFill="1" applyBorder="1" applyAlignment="1">
      <alignment horizontal="center" vertical="center" wrapText="1"/>
    </xf>
    <xf numFmtId="0" fontId="6" fillId="0" borderId="1" xfId="0" applyFont="1" applyBorder="1" applyAlignment="1">
      <alignment horizontal="center" vertical="center"/>
    </xf>
    <xf numFmtId="0" fontId="6" fillId="3" borderId="1" xfId="0" applyFont="1" applyFill="1" applyBorder="1" applyAlignment="1">
      <alignment horizontal="center" vertical="center" wrapText="1"/>
    </xf>
    <xf numFmtId="0" fontId="5" fillId="3" borderId="1" xfId="0" applyFont="1" applyFill="1" applyBorder="1" applyAlignment="1">
      <alignment horizontal="center" vertical="center" wrapText="1"/>
    </xf>
    <xf numFmtId="0" fontId="4" fillId="0" borderId="1" xfId="0" applyFont="1" applyBorder="1" applyAlignment="1">
      <alignment horizontal="center" vertical="center"/>
    </xf>
    <xf numFmtId="0" fontId="6" fillId="0" borderId="1" xfId="0" applyFont="1" applyFill="1" applyBorder="1" applyAlignment="1">
      <alignment horizontal="center" vertical="center" wrapText="1"/>
    </xf>
    <xf numFmtId="0" fontId="27" fillId="0" borderId="0" xfId="0" applyFont="1" applyAlignment="1">
      <alignment horizontal="left" wrapText="1"/>
    </xf>
    <xf numFmtId="3" fontId="5" fillId="0" borderId="12" xfId="0" applyNumberFormat="1" applyFont="1" applyBorder="1" applyAlignment="1">
      <alignment horizontal="center" vertical="center" wrapText="1"/>
    </xf>
    <xf numFmtId="3" fontId="5" fillId="0" borderId="5" xfId="0" applyNumberFormat="1" applyFont="1" applyBorder="1" applyAlignment="1">
      <alignment horizontal="center" vertical="center" wrapText="1"/>
    </xf>
    <xf numFmtId="0" fontId="5" fillId="6" borderId="2" xfId="0" applyFont="1" applyFill="1" applyBorder="1" applyAlignment="1">
      <alignment horizontal="center" vertical="center" wrapText="1"/>
    </xf>
    <xf numFmtId="0" fontId="5" fillId="6" borderId="4" xfId="0" applyFont="1" applyFill="1" applyBorder="1" applyAlignment="1">
      <alignment horizontal="center" vertical="center" wrapText="1"/>
    </xf>
    <xf numFmtId="0" fontId="5" fillId="6" borderId="3" xfId="0" applyFont="1" applyFill="1" applyBorder="1" applyAlignment="1">
      <alignment horizontal="center" vertical="center" wrapText="1"/>
    </xf>
    <xf numFmtId="0" fontId="4" fillId="0" borderId="6" xfId="0" applyFont="1" applyBorder="1" applyAlignment="1">
      <alignment horizontal="center" vertical="center"/>
    </xf>
    <xf numFmtId="0" fontId="4" fillId="0" borderId="13" xfId="0" applyFont="1" applyBorder="1" applyAlignment="1">
      <alignment horizontal="center" vertical="center"/>
    </xf>
    <xf numFmtId="0" fontId="4" fillId="0" borderId="5" xfId="0" applyFont="1" applyBorder="1" applyAlignment="1">
      <alignment horizontal="center" vertical="center"/>
    </xf>
    <xf numFmtId="0" fontId="5" fillId="0" borderId="1" xfId="0" applyFont="1" applyBorder="1" applyAlignment="1">
      <alignment horizontal="left" vertical="center" wrapText="1"/>
    </xf>
    <xf numFmtId="0" fontId="4" fillId="0" borderId="12" xfId="0" applyFont="1" applyBorder="1" applyAlignment="1">
      <alignment horizontal="left" vertical="center" wrapText="1"/>
    </xf>
    <xf numFmtId="0" fontId="4" fillId="0" borderId="13" xfId="0" applyFont="1" applyBorder="1" applyAlignment="1">
      <alignment horizontal="left" vertical="center"/>
    </xf>
    <xf numFmtId="0" fontId="4" fillId="0" borderId="5" xfId="0" applyFont="1" applyBorder="1" applyAlignment="1">
      <alignment horizontal="left" vertical="center"/>
    </xf>
    <xf numFmtId="0" fontId="15" fillId="6" borderId="2" xfId="0" applyFont="1" applyFill="1" applyBorder="1" applyAlignment="1">
      <alignment horizontal="center" vertical="center" wrapText="1"/>
    </xf>
    <xf numFmtId="0" fontId="15" fillId="6" borderId="4" xfId="0" applyFont="1" applyFill="1" applyBorder="1" applyAlignment="1">
      <alignment horizontal="center" vertical="center" wrapText="1"/>
    </xf>
    <xf numFmtId="0" fontId="15" fillId="6" borderId="3" xfId="0" applyFont="1" applyFill="1" applyBorder="1" applyAlignment="1">
      <alignment horizontal="center" vertical="center" wrapText="1"/>
    </xf>
    <xf numFmtId="3" fontId="4" fillId="0" borderId="12" xfId="0" applyNumberFormat="1" applyFont="1" applyFill="1" applyBorder="1" applyAlignment="1">
      <alignment horizontal="center" vertical="center" wrapText="1"/>
    </xf>
    <xf numFmtId="3" fontId="4" fillId="0" borderId="13" xfId="0" applyNumberFormat="1" applyFont="1" applyFill="1" applyBorder="1" applyAlignment="1">
      <alignment horizontal="center" vertical="center" wrapText="1"/>
    </xf>
    <xf numFmtId="3" fontId="4" fillId="0" borderId="5" xfId="0" applyNumberFormat="1" applyFont="1" applyFill="1" applyBorder="1" applyAlignment="1">
      <alignment horizontal="center" vertical="center" wrapText="1"/>
    </xf>
    <xf numFmtId="0" fontId="30" fillId="0" borderId="0" xfId="0" applyFont="1" applyFill="1" applyAlignment="1">
      <alignment horizontal="left" vertical="center" wrapText="1"/>
    </xf>
    <xf numFmtId="0" fontId="14" fillId="0" borderId="0" xfId="0" applyFont="1" applyFill="1" applyAlignment="1">
      <alignment horizontal="center" vertical="center" wrapText="1"/>
    </xf>
    <xf numFmtId="0" fontId="25" fillId="0" borderId="12" xfId="0" applyFont="1" applyFill="1" applyBorder="1" applyAlignment="1">
      <alignment horizontal="center" vertical="center" wrapText="1"/>
    </xf>
    <xf numFmtId="0" fontId="25" fillId="0" borderId="5" xfId="0" applyFont="1" applyFill="1" applyBorder="1" applyAlignment="1">
      <alignment horizontal="center" vertical="center" wrapText="1"/>
    </xf>
    <xf numFmtId="0" fontId="25" fillId="10" borderId="12" xfId="0" applyFont="1" applyFill="1" applyBorder="1" applyAlignment="1">
      <alignment horizontal="center" vertical="center" wrapText="1"/>
    </xf>
    <xf numFmtId="0" fontId="25" fillId="10" borderId="5" xfId="0" applyFont="1" applyFill="1" applyBorder="1" applyAlignment="1">
      <alignment horizontal="center" vertical="center" wrapText="1"/>
    </xf>
    <xf numFmtId="0" fontId="25" fillId="0" borderId="1" xfId="0" applyFont="1" applyFill="1" applyBorder="1" applyAlignment="1">
      <alignment horizontal="center" vertical="center" wrapText="1"/>
    </xf>
    <xf numFmtId="164" fontId="12" fillId="0" borderId="1" xfId="0" applyNumberFormat="1" applyFont="1" applyFill="1" applyBorder="1" applyAlignment="1">
      <alignment vertical="center" wrapText="1"/>
    </xf>
  </cellXfs>
  <cellStyles count="5">
    <cellStyle name="Normal" xfId="0" builtinId="0"/>
    <cellStyle name="Normal 2" xfId="4"/>
    <cellStyle name="Гиперссылка 2" xfId="1"/>
    <cellStyle name="Обычный 2" xfId="2"/>
    <cellStyle name="Обычный 3" xfId="3"/>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calcChain" Target="calcChain.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t.arzumanyan/Desktop/26.04.2022/ampop24.05.202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Ամփոփ"/>
      <sheetName val="Sheet2"/>
      <sheetName val="Sheet1"/>
      <sheetName val="սևագիր"/>
    </sheetNames>
    <sheetDataSet>
      <sheetData sheetId="0">
        <row r="113">
          <cell r="AG113">
            <v>5</v>
          </cell>
          <cell r="AH113">
            <v>129</v>
          </cell>
          <cell r="AI113">
            <v>164</v>
          </cell>
          <cell r="AJ113">
            <v>1883</v>
          </cell>
          <cell r="AK113">
            <v>321</v>
          </cell>
          <cell r="AL113">
            <v>657</v>
          </cell>
          <cell r="AM113">
            <v>675</v>
          </cell>
          <cell r="AN113">
            <v>2783</v>
          </cell>
        </row>
      </sheetData>
      <sheetData sheetId="1" refreshError="1"/>
      <sheetData sheetId="2" refreshError="1"/>
      <sheetData sheetId="3"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V127"/>
  <sheetViews>
    <sheetView zoomScaleNormal="100" workbookViewId="0">
      <pane xSplit="3" ySplit="3" topLeftCell="D4" activePane="bottomRight" state="frozen"/>
      <selection pane="topRight" activeCell="D1" sqref="D1"/>
      <selection pane="bottomLeft" activeCell="A4" sqref="A4"/>
      <selection pane="bottomRight" activeCell="AF29" sqref="AF29"/>
    </sheetView>
  </sheetViews>
  <sheetFormatPr defaultRowHeight="16.5" x14ac:dyDescent="0.3"/>
  <cols>
    <col min="1" max="1" width="5.28515625" style="32" customWidth="1"/>
    <col min="2" max="2" width="15" style="33" customWidth="1"/>
    <col min="3" max="3" width="25.42578125" style="33" customWidth="1"/>
    <col min="4" max="4" width="15" style="52" customWidth="1"/>
    <col min="5" max="5" width="13.28515625" style="39" customWidth="1"/>
    <col min="6" max="6" width="13.28515625" style="62" customWidth="1"/>
    <col min="7" max="7" width="14.85546875" style="32" customWidth="1"/>
    <col min="8" max="8" width="16.7109375" style="32" customWidth="1"/>
    <col min="9" max="31" width="12" style="32" customWidth="1"/>
    <col min="32" max="32" width="16" style="32" customWidth="1"/>
    <col min="33" max="33" width="14" style="32" customWidth="1"/>
    <col min="34" max="34" width="17.7109375" style="32" customWidth="1"/>
    <col min="35" max="35" width="14.7109375" style="32" customWidth="1"/>
    <col min="36" max="46" width="12" style="32" customWidth="1"/>
    <col min="47" max="16384" width="9.140625" style="32"/>
  </cols>
  <sheetData>
    <row r="1" spans="1:46" s="6" customFormat="1" ht="30.75" customHeight="1" x14ac:dyDescent="0.25">
      <c r="A1" s="182" t="s">
        <v>0</v>
      </c>
      <c r="B1" s="182" t="s">
        <v>4</v>
      </c>
      <c r="C1" s="182" t="s">
        <v>152</v>
      </c>
      <c r="D1" s="155" t="s">
        <v>206</v>
      </c>
      <c r="E1" s="178" t="s">
        <v>197</v>
      </c>
      <c r="F1" s="179"/>
      <c r="G1" s="197" t="s">
        <v>5</v>
      </c>
      <c r="H1" s="198"/>
      <c r="I1" s="198"/>
      <c r="J1" s="198"/>
      <c r="K1" s="198"/>
      <c r="L1" s="198"/>
      <c r="M1" s="198"/>
      <c r="N1" s="198"/>
      <c r="O1" s="198"/>
      <c r="P1" s="197" t="s">
        <v>6</v>
      </c>
      <c r="Q1" s="198"/>
      <c r="R1" s="198"/>
      <c r="S1" s="198"/>
      <c r="T1" s="198"/>
      <c r="U1" s="198"/>
      <c r="V1" s="198"/>
      <c r="W1" s="198"/>
      <c r="X1" s="198"/>
      <c r="Y1" s="198"/>
      <c r="Z1" s="198"/>
      <c r="AA1" s="198"/>
      <c r="AB1" s="198"/>
      <c r="AC1" s="198"/>
      <c r="AD1" s="198"/>
      <c r="AE1" s="198"/>
      <c r="AF1" s="196" t="s">
        <v>7</v>
      </c>
      <c r="AG1" s="162"/>
      <c r="AH1" s="162"/>
      <c r="AI1" s="162"/>
      <c r="AJ1" s="162"/>
      <c r="AK1" s="162"/>
      <c r="AL1" s="162"/>
      <c r="AM1" s="162"/>
      <c r="AN1" s="162"/>
      <c r="AO1" s="196" t="s">
        <v>8</v>
      </c>
      <c r="AP1" s="162"/>
      <c r="AQ1" s="162"/>
      <c r="AR1" s="162"/>
      <c r="AS1" s="162"/>
      <c r="AT1" s="162"/>
    </row>
    <row r="2" spans="1:46" s="7" customFormat="1" ht="73.5" customHeight="1" x14ac:dyDescent="0.25">
      <c r="A2" s="183"/>
      <c r="B2" s="183"/>
      <c r="C2" s="183"/>
      <c r="D2" s="156"/>
      <c r="E2" s="180"/>
      <c r="F2" s="181"/>
      <c r="G2" s="177" t="s">
        <v>9</v>
      </c>
      <c r="H2" s="195"/>
      <c r="I2" s="195"/>
      <c r="J2" s="177" t="s">
        <v>10</v>
      </c>
      <c r="K2" s="195"/>
      <c r="L2" s="195"/>
      <c r="M2" s="195"/>
      <c r="N2" s="177" t="s">
        <v>11</v>
      </c>
      <c r="O2" s="177"/>
      <c r="P2" s="177" t="s">
        <v>12</v>
      </c>
      <c r="Q2" s="177"/>
      <c r="R2" s="177"/>
      <c r="S2" s="177"/>
      <c r="T2" s="177" t="s">
        <v>13</v>
      </c>
      <c r="U2" s="195"/>
      <c r="V2" s="195"/>
      <c r="W2" s="177" t="s">
        <v>14</v>
      </c>
      <c r="X2" s="177"/>
      <c r="Y2" s="177"/>
      <c r="Z2" s="177" t="s">
        <v>15</v>
      </c>
      <c r="AA2" s="195"/>
      <c r="AB2" s="195"/>
      <c r="AC2" s="177" t="s">
        <v>16</v>
      </c>
      <c r="AD2" s="177"/>
      <c r="AE2" s="177"/>
      <c r="AF2" s="199" t="s">
        <v>42</v>
      </c>
      <c r="AG2" s="199"/>
      <c r="AH2" s="199"/>
      <c r="AI2" s="199"/>
      <c r="AJ2" s="199"/>
      <c r="AK2" s="161" t="s">
        <v>36</v>
      </c>
      <c r="AL2" s="161" t="s">
        <v>47</v>
      </c>
      <c r="AM2" s="161" t="s">
        <v>48</v>
      </c>
      <c r="AN2" s="161" t="s">
        <v>49</v>
      </c>
      <c r="AO2" s="161" t="s">
        <v>37</v>
      </c>
      <c r="AP2" s="161" t="s">
        <v>50</v>
      </c>
      <c r="AQ2" s="161" t="s">
        <v>38</v>
      </c>
      <c r="AR2" s="161" t="s">
        <v>39</v>
      </c>
      <c r="AS2" s="161" t="s">
        <v>40</v>
      </c>
      <c r="AT2" s="161" t="s">
        <v>41</v>
      </c>
    </row>
    <row r="3" spans="1:46" s="7" customFormat="1" ht="200.25" customHeight="1" x14ac:dyDescent="0.25">
      <c r="A3" s="183"/>
      <c r="B3" s="183"/>
      <c r="C3" s="183"/>
      <c r="D3" s="157"/>
      <c r="E3" s="67" t="s">
        <v>198</v>
      </c>
      <c r="F3" s="67" t="s">
        <v>199</v>
      </c>
      <c r="G3" s="36" t="s">
        <v>17</v>
      </c>
      <c r="H3" s="36" t="s">
        <v>200</v>
      </c>
      <c r="I3" s="36" t="s">
        <v>18</v>
      </c>
      <c r="J3" s="36" t="s">
        <v>1</v>
      </c>
      <c r="K3" s="36" t="s">
        <v>19</v>
      </c>
      <c r="L3" s="36" t="s">
        <v>3</v>
      </c>
      <c r="M3" s="36" t="s">
        <v>2</v>
      </c>
      <c r="N3" s="36" t="s">
        <v>20</v>
      </c>
      <c r="O3" s="36" t="s">
        <v>21</v>
      </c>
      <c r="P3" s="36" t="s">
        <v>22</v>
      </c>
      <c r="Q3" s="36" t="s">
        <v>23</v>
      </c>
      <c r="R3" s="36" t="s">
        <v>24</v>
      </c>
      <c r="S3" s="36" t="s">
        <v>25</v>
      </c>
      <c r="T3" s="36" t="s">
        <v>26</v>
      </c>
      <c r="U3" s="36" t="s">
        <v>27</v>
      </c>
      <c r="V3" s="36" t="s">
        <v>28</v>
      </c>
      <c r="W3" s="36" t="s">
        <v>29</v>
      </c>
      <c r="X3" s="36" t="s">
        <v>30</v>
      </c>
      <c r="Y3" s="36" t="s">
        <v>31</v>
      </c>
      <c r="Z3" s="36" t="s">
        <v>26</v>
      </c>
      <c r="AA3" s="36" t="s">
        <v>27</v>
      </c>
      <c r="AB3" s="36" t="s">
        <v>28</v>
      </c>
      <c r="AC3" s="36" t="s">
        <v>32</v>
      </c>
      <c r="AD3" s="36" t="s">
        <v>33</v>
      </c>
      <c r="AE3" s="36" t="s">
        <v>34</v>
      </c>
      <c r="AF3" s="1" t="s">
        <v>43</v>
      </c>
      <c r="AG3" s="1" t="s">
        <v>44</v>
      </c>
      <c r="AH3" s="49" t="s">
        <v>45</v>
      </c>
      <c r="AI3" s="1" t="s">
        <v>35</v>
      </c>
      <c r="AJ3" s="1" t="s">
        <v>46</v>
      </c>
      <c r="AK3" s="162"/>
      <c r="AL3" s="162"/>
      <c r="AM3" s="162"/>
      <c r="AN3" s="162"/>
      <c r="AO3" s="162"/>
      <c r="AP3" s="162"/>
      <c r="AQ3" s="162"/>
      <c r="AR3" s="162"/>
      <c r="AS3" s="162"/>
      <c r="AT3" s="162"/>
    </row>
    <row r="4" spans="1:46" s="6" customFormat="1" ht="24.75" customHeight="1" x14ac:dyDescent="0.25">
      <c r="A4" s="152" t="s">
        <v>76</v>
      </c>
      <c r="B4" s="153"/>
      <c r="C4" s="154"/>
      <c r="D4" s="158"/>
      <c r="E4" s="159"/>
      <c r="F4" s="159"/>
      <c r="G4" s="159"/>
      <c r="H4" s="159"/>
      <c r="I4" s="159"/>
      <c r="J4" s="159"/>
      <c r="K4" s="159"/>
      <c r="L4" s="159"/>
      <c r="M4" s="159"/>
      <c r="N4" s="159"/>
      <c r="O4" s="159"/>
      <c r="P4" s="159"/>
      <c r="Q4" s="159"/>
      <c r="R4" s="159"/>
      <c r="S4" s="159"/>
      <c r="T4" s="159"/>
      <c r="U4" s="159"/>
      <c r="V4" s="159"/>
      <c r="W4" s="159"/>
      <c r="X4" s="159"/>
      <c r="Y4" s="159"/>
      <c r="Z4" s="159"/>
      <c r="AA4" s="159"/>
      <c r="AB4" s="159"/>
      <c r="AC4" s="159"/>
      <c r="AD4" s="159"/>
      <c r="AE4" s="159"/>
      <c r="AF4" s="159"/>
      <c r="AG4" s="159"/>
      <c r="AH4" s="159"/>
      <c r="AI4" s="159"/>
      <c r="AJ4" s="159"/>
      <c r="AK4" s="159"/>
      <c r="AL4" s="159"/>
      <c r="AM4" s="159"/>
      <c r="AN4" s="159"/>
      <c r="AO4" s="159"/>
      <c r="AP4" s="159"/>
      <c r="AQ4" s="159"/>
      <c r="AR4" s="159"/>
      <c r="AS4" s="159"/>
      <c r="AT4" s="160"/>
    </row>
    <row r="5" spans="1:46" s="8" customFormat="1" ht="19.5" customHeight="1" x14ac:dyDescent="0.25">
      <c r="A5" s="69"/>
      <c r="B5" s="70"/>
      <c r="C5" s="71"/>
      <c r="D5" s="72"/>
      <c r="E5" s="73"/>
      <c r="F5" s="73"/>
      <c r="G5" s="73"/>
      <c r="H5" s="73"/>
      <c r="I5" s="73"/>
      <c r="J5" s="73"/>
      <c r="K5" s="73"/>
      <c r="L5" s="73"/>
      <c r="M5" s="73"/>
      <c r="N5" s="73"/>
      <c r="O5" s="73"/>
      <c r="P5" s="73"/>
      <c r="Q5" s="73"/>
      <c r="R5" s="73"/>
      <c r="S5" s="73"/>
      <c r="T5" s="73"/>
      <c r="U5" s="73"/>
      <c r="V5" s="73"/>
      <c r="W5" s="73"/>
      <c r="X5" s="73"/>
      <c r="Y5" s="73"/>
      <c r="Z5" s="73"/>
      <c r="AA5" s="73"/>
      <c r="AB5" s="73"/>
      <c r="AC5" s="73"/>
      <c r="AD5" s="73"/>
      <c r="AE5" s="73"/>
      <c r="AF5" s="73"/>
      <c r="AG5" s="73"/>
      <c r="AH5" s="73"/>
      <c r="AI5" s="73"/>
      <c r="AJ5" s="73"/>
      <c r="AK5" s="73"/>
      <c r="AL5" s="73"/>
      <c r="AM5" s="73"/>
      <c r="AN5" s="73"/>
      <c r="AO5" s="73"/>
      <c r="AP5" s="73"/>
      <c r="AQ5" s="73"/>
      <c r="AR5" s="73"/>
      <c r="AS5" s="73"/>
      <c r="AT5" s="74"/>
    </row>
    <row r="6" spans="1:46" s="27" customFormat="1" ht="18" customHeight="1" x14ac:dyDescent="0.25">
      <c r="A6" s="11" t="s">
        <v>64</v>
      </c>
      <c r="B6" s="15" t="s">
        <v>54</v>
      </c>
      <c r="C6" s="14" t="s">
        <v>55</v>
      </c>
      <c r="D6" s="37">
        <v>4</v>
      </c>
      <c r="E6" s="40"/>
      <c r="F6" s="60">
        <v>4</v>
      </c>
      <c r="G6" s="9">
        <v>4</v>
      </c>
      <c r="H6" s="9"/>
      <c r="I6" s="9"/>
      <c r="J6" s="9">
        <v>2</v>
      </c>
      <c r="K6" s="9">
        <v>1</v>
      </c>
      <c r="L6" s="9">
        <v>1</v>
      </c>
      <c r="M6" s="9"/>
      <c r="N6" s="9"/>
      <c r="O6" s="9">
        <v>4</v>
      </c>
      <c r="P6" s="9"/>
      <c r="Q6" s="9"/>
      <c r="R6" s="9">
        <v>4</v>
      </c>
      <c r="S6" s="9"/>
      <c r="T6" s="9"/>
      <c r="U6" s="9"/>
      <c r="V6" s="9">
        <v>4</v>
      </c>
      <c r="W6" s="9"/>
      <c r="X6" s="9"/>
      <c r="Y6" s="9">
        <v>4</v>
      </c>
      <c r="Z6" s="9"/>
      <c r="AA6" s="9"/>
      <c r="AB6" s="9">
        <v>4</v>
      </c>
      <c r="AC6" s="9"/>
      <c r="AD6" s="9"/>
      <c r="AE6" s="9">
        <v>4</v>
      </c>
      <c r="AF6" s="9"/>
      <c r="AG6" s="9"/>
      <c r="AH6" s="9"/>
      <c r="AI6" s="9"/>
      <c r="AJ6" s="9">
        <v>2</v>
      </c>
      <c r="AK6" s="9">
        <v>1</v>
      </c>
      <c r="AL6" s="9"/>
      <c r="AM6" s="9"/>
      <c r="AN6" s="9">
        <v>1</v>
      </c>
      <c r="AO6" s="9"/>
      <c r="AP6" s="9">
        <v>2</v>
      </c>
      <c r="AQ6" s="9">
        <v>1</v>
      </c>
      <c r="AR6" s="9"/>
      <c r="AS6" s="9"/>
      <c r="AT6" s="9"/>
    </row>
    <row r="7" spans="1:46" s="27" customFormat="1" ht="18" customHeight="1" x14ac:dyDescent="0.25">
      <c r="A7" s="163"/>
      <c r="B7" s="164"/>
      <c r="C7" s="14" t="s">
        <v>56</v>
      </c>
      <c r="D7" s="26">
        <v>1</v>
      </c>
      <c r="E7" s="5"/>
      <c r="F7" s="61">
        <v>1</v>
      </c>
      <c r="G7" s="10">
        <v>1</v>
      </c>
      <c r="H7" s="10"/>
      <c r="I7" s="10"/>
      <c r="J7" s="10">
        <v>1</v>
      </c>
      <c r="K7" s="10"/>
      <c r="L7" s="10"/>
      <c r="M7" s="10"/>
      <c r="N7" s="10"/>
      <c r="O7" s="10">
        <v>1</v>
      </c>
      <c r="P7" s="10"/>
      <c r="Q7" s="10"/>
      <c r="R7" s="10">
        <v>1</v>
      </c>
      <c r="S7" s="10"/>
      <c r="T7" s="10"/>
      <c r="U7" s="10"/>
      <c r="V7" s="10">
        <v>1</v>
      </c>
      <c r="W7" s="10"/>
      <c r="X7" s="10"/>
      <c r="Y7" s="10">
        <v>1</v>
      </c>
      <c r="Z7" s="10"/>
      <c r="AA7" s="10"/>
      <c r="AB7" s="10">
        <v>1</v>
      </c>
      <c r="AC7" s="10"/>
      <c r="AD7" s="10"/>
      <c r="AE7" s="10">
        <v>1</v>
      </c>
      <c r="AF7" s="10"/>
      <c r="AG7" s="10"/>
      <c r="AH7" s="10"/>
      <c r="AI7" s="10"/>
      <c r="AJ7" s="10">
        <v>1</v>
      </c>
      <c r="AK7" s="10"/>
      <c r="AL7" s="10"/>
      <c r="AM7" s="10"/>
      <c r="AN7" s="10"/>
      <c r="AO7" s="10"/>
      <c r="AP7" s="10"/>
      <c r="AQ7" s="10"/>
      <c r="AR7" s="10"/>
      <c r="AS7" s="10"/>
      <c r="AT7" s="10"/>
    </row>
    <row r="8" spans="1:46" s="27" customFormat="1" ht="18" customHeight="1" x14ac:dyDescent="0.25">
      <c r="A8" s="165"/>
      <c r="B8" s="166"/>
      <c r="C8" s="14" t="s">
        <v>57</v>
      </c>
      <c r="D8" s="26">
        <v>2</v>
      </c>
      <c r="E8" s="5"/>
      <c r="F8" s="61">
        <v>2</v>
      </c>
      <c r="G8" s="10">
        <v>2</v>
      </c>
      <c r="H8" s="10"/>
      <c r="I8" s="10"/>
      <c r="J8" s="10">
        <v>2</v>
      </c>
      <c r="K8" s="10"/>
      <c r="L8" s="10"/>
      <c r="M8" s="10"/>
      <c r="N8" s="10"/>
      <c r="O8" s="10">
        <v>2</v>
      </c>
      <c r="P8" s="10"/>
      <c r="Q8" s="10"/>
      <c r="R8" s="10">
        <v>2</v>
      </c>
      <c r="S8" s="10"/>
      <c r="T8" s="10"/>
      <c r="U8" s="10"/>
      <c r="V8" s="10">
        <v>2</v>
      </c>
      <c r="W8" s="10"/>
      <c r="X8" s="10"/>
      <c r="Y8" s="10">
        <v>2</v>
      </c>
      <c r="Z8" s="10"/>
      <c r="AA8" s="10"/>
      <c r="AB8" s="10">
        <v>2</v>
      </c>
      <c r="AC8" s="10"/>
      <c r="AD8" s="10"/>
      <c r="AE8" s="10">
        <v>2</v>
      </c>
      <c r="AF8" s="10"/>
      <c r="AG8" s="10"/>
      <c r="AH8" s="10">
        <v>1</v>
      </c>
      <c r="AI8" s="10"/>
      <c r="AJ8" s="10">
        <v>1</v>
      </c>
      <c r="AK8" s="10"/>
      <c r="AL8" s="10"/>
      <c r="AM8" s="10"/>
      <c r="AN8" s="10"/>
      <c r="AO8" s="10"/>
      <c r="AP8" s="10"/>
      <c r="AQ8" s="10"/>
      <c r="AR8" s="10"/>
      <c r="AS8" s="10"/>
      <c r="AT8" s="10">
        <v>1</v>
      </c>
    </row>
    <row r="9" spans="1:46" s="28" customFormat="1" ht="18" customHeight="1" x14ac:dyDescent="0.25">
      <c r="A9" s="165"/>
      <c r="B9" s="166"/>
      <c r="C9" s="14" t="s">
        <v>58</v>
      </c>
      <c r="D9" s="26">
        <v>2</v>
      </c>
      <c r="E9" s="5"/>
      <c r="F9" s="61">
        <v>2</v>
      </c>
      <c r="G9" s="10">
        <v>2</v>
      </c>
      <c r="H9" s="10"/>
      <c r="I9" s="10"/>
      <c r="J9" s="10">
        <v>2</v>
      </c>
      <c r="K9" s="10"/>
      <c r="L9" s="10"/>
      <c r="M9" s="10"/>
      <c r="N9" s="10"/>
      <c r="O9" s="10">
        <v>2</v>
      </c>
      <c r="P9" s="10"/>
      <c r="Q9" s="10"/>
      <c r="R9" s="10">
        <v>2</v>
      </c>
      <c r="S9" s="10"/>
      <c r="T9" s="10"/>
      <c r="U9" s="10"/>
      <c r="V9" s="10">
        <v>2</v>
      </c>
      <c r="W9" s="10"/>
      <c r="X9" s="10"/>
      <c r="Y9" s="10">
        <v>2</v>
      </c>
      <c r="Z9" s="10"/>
      <c r="AA9" s="10"/>
      <c r="AB9" s="10">
        <v>2</v>
      </c>
      <c r="AC9" s="10"/>
      <c r="AD9" s="10"/>
      <c r="AE9" s="10">
        <v>2</v>
      </c>
      <c r="AF9" s="10"/>
      <c r="AG9" s="10"/>
      <c r="AH9" s="10"/>
      <c r="AI9" s="10"/>
      <c r="AJ9" s="10"/>
      <c r="AK9" s="10"/>
      <c r="AL9" s="10"/>
      <c r="AM9" s="10"/>
      <c r="AN9" s="10">
        <v>2</v>
      </c>
      <c r="AO9" s="10"/>
      <c r="AP9" s="10"/>
      <c r="AQ9" s="10">
        <v>1</v>
      </c>
      <c r="AR9" s="10"/>
      <c r="AS9" s="10"/>
      <c r="AT9" s="10"/>
    </row>
    <row r="10" spans="1:46" s="27" customFormat="1" ht="18" customHeight="1" x14ac:dyDescent="0.25">
      <c r="A10" s="165"/>
      <c r="B10" s="166"/>
      <c r="C10" s="14" t="s">
        <v>59</v>
      </c>
      <c r="D10" s="26">
        <v>3</v>
      </c>
      <c r="E10" s="5"/>
      <c r="F10" s="61">
        <v>3</v>
      </c>
      <c r="G10" s="10">
        <v>3</v>
      </c>
      <c r="H10" s="10"/>
      <c r="I10" s="10"/>
      <c r="J10" s="10">
        <v>2</v>
      </c>
      <c r="K10" s="10"/>
      <c r="L10" s="10"/>
      <c r="M10" s="10"/>
      <c r="N10" s="10"/>
      <c r="O10" s="10">
        <v>3</v>
      </c>
      <c r="P10" s="10"/>
      <c r="Q10" s="10"/>
      <c r="R10" s="10">
        <v>3</v>
      </c>
      <c r="S10" s="10"/>
      <c r="T10" s="10"/>
      <c r="U10" s="10"/>
      <c r="V10" s="10">
        <v>3</v>
      </c>
      <c r="W10" s="10"/>
      <c r="X10" s="10"/>
      <c r="Y10" s="10">
        <v>3</v>
      </c>
      <c r="Z10" s="10"/>
      <c r="AA10" s="10"/>
      <c r="AB10" s="10">
        <v>3</v>
      </c>
      <c r="AC10" s="10"/>
      <c r="AD10" s="10"/>
      <c r="AE10" s="10">
        <v>3</v>
      </c>
      <c r="AF10" s="10"/>
      <c r="AG10" s="10"/>
      <c r="AH10" s="10"/>
      <c r="AI10" s="10"/>
      <c r="AJ10" s="10"/>
      <c r="AK10" s="10"/>
      <c r="AL10" s="10"/>
      <c r="AM10" s="10"/>
      <c r="AN10" s="10">
        <v>3</v>
      </c>
      <c r="AO10" s="10"/>
      <c r="AP10" s="10"/>
      <c r="AQ10" s="10"/>
      <c r="AR10" s="10"/>
      <c r="AS10" s="10"/>
      <c r="AT10" s="10">
        <v>1</v>
      </c>
    </row>
    <row r="11" spans="1:46" s="27" customFormat="1" ht="18" customHeight="1" x14ac:dyDescent="0.25">
      <c r="A11" s="165"/>
      <c r="B11" s="166"/>
      <c r="C11" s="14" t="s">
        <v>60</v>
      </c>
      <c r="D11" s="26">
        <v>1</v>
      </c>
      <c r="E11" s="5"/>
      <c r="F11" s="61">
        <v>1</v>
      </c>
      <c r="G11" s="10">
        <v>1</v>
      </c>
      <c r="H11" s="10"/>
      <c r="I11" s="10"/>
      <c r="J11" s="10">
        <v>1</v>
      </c>
      <c r="K11" s="10"/>
      <c r="L11" s="10"/>
      <c r="M11" s="10"/>
      <c r="N11" s="10"/>
      <c r="O11" s="10">
        <v>1</v>
      </c>
      <c r="P11" s="10"/>
      <c r="Q11" s="10"/>
      <c r="R11" s="10">
        <v>1</v>
      </c>
      <c r="S11" s="10"/>
      <c r="T11" s="10"/>
      <c r="U11" s="10"/>
      <c r="V11" s="10">
        <v>1</v>
      </c>
      <c r="W11" s="10"/>
      <c r="X11" s="10"/>
      <c r="Y11" s="10">
        <v>1</v>
      </c>
      <c r="Z11" s="10"/>
      <c r="AA11" s="10"/>
      <c r="AB11" s="10">
        <v>1</v>
      </c>
      <c r="AC11" s="10"/>
      <c r="AD11" s="10"/>
      <c r="AE11" s="10">
        <v>1</v>
      </c>
      <c r="AF11" s="10"/>
      <c r="AG11" s="10"/>
      <c r="AH11" s="10"/>
      <c r="AI11" s="10"/>
      <c r="AJ11" s="10">
        <v>1</v>
      </c>
      <c r="AK11" s="10"/>
      <c r="AL11" s="10"/>
      <c r="AM11" s="10"/>
      <c r="AN11" s="10"/>
      <c r="AO11" s="10"/>
      <c r="AP11" s="10"/>
      <c r="AQ11" s="10"/>
      <c r="AR11" s="10"/>
      <c r="AS11" s="10"/>
      <c r="AT11" s="10"/>
    </row>
    <row r="12" spans="1:46" s="27" customFormat="1" ht="18" customHeight="1" x14ac:dyDescent="0.25">
      <c r="A12" s="165"/>
      <c r="B12" s="166"/>
      <c r="C12" s="14" t="s">
        <v>61</v>
      </c>
      <c r="D12" s="26">
        <v>2</v>
      </c>
      <c r="E12" s="5"/>
      <c r="F12" s="61">
        <v>2</v>
      </c>
      <c r="G12" s="10">
        <v>2</v>
      </c>
      <c r="H12" s="10"/>
      <c r="I12" s="10"/>
      <c r="J12" s="10">
        <v>1</v>
      </c>
      <c r="K12" s="10"/>
      <c r="L12" s="10">
        <v>1</v>
      </c>
      <c r="M12" s="10"/>
      <c r="N12" s="10"/>
      <c r="O12" s="10">
        <v>2</v>
      </c>
      <c r="P12" s="10"/>
      <c r="Q12" s="10"/>
      <c r="R12" s="10">
        <v>2</v>
      </c>
      <c r="S12" s="10"/>
      <c r="T12" s="10"/>
      <c r="U12" s="10"/>
      <c r="V12" s="10">
        <v>2</v>
      </c>
      <c r="W12" s="10"/>
      <c r="X12" s="10"/>
      <c r="Y12" s="10">
        <v>2</v>
      </c>
      <c r="Z12" s="10"/>
      <c r="AA12" s="10"/>
      <c r="AB12" s="10">
        <v>2</v>
      </c>
      <c r="AC12" s="10"/>
      <c r="AD12" s="10"/>
      <c r="AE12" s="10">
        <v>2</v>
      </c>
      <c r="AF12" s="10"/>
      <c r="AG12" s="10"/>
      <c r="AH12" s="10"/>
      <c r="AI12" s="10"/>
      <c r="AJ12" s="10">
        <v>1</v>
      </c>
      <c r="AK12" s="10"/>
      <c r="AL12" s="10"/>
      <c r="AM12" s="10"/>
      <c r="AN12" s="10">
        <v>1</v>
      </c>
      <c r="AO12" s="10"/>
      <c r="AP12" s="10"/>
      <c r="AQ12" s="10">
        <v>1</v>
      </c>
      <c r="AR12" s="10"/>
      <c r="AS12" s="10"/>
      <c r="AT12" s="10"/>
    </row>
    <row r="13" spans="1:46" s="27" customFormat="1" ht="18" customHeight="1" x14ac:dyDescent="0.25">
      <c r="A13" s="165"/>
      <c r="B13" s="166"/>
      <c r="C13" s="14" t="s">
        <v>62</v>
      </c>
      <c r="D13" s="26">
        <v>1</v>
      </c>
      <c r="E13" s="5"/>
      <c r="F13" s="61">
        <v>1</v>
      </c>
      <c r="G13" s="10">
        <v>1</v>
      </c>
      <c r="H13" s="10"/>
      <c r="I13" s="10"/>
      <c r="J13" s="10">
        <v>1</v>
      </c>
      <c r="K13" s="10"/>
      <c r="L13" s="10"/>
      <c r="M13" s="10"/>
      <c r="N13" s="10"/>
      <c r="O13" s="10">
        <v>1</v>
      </c>
      <c r="P13" s="10"/>
      <c r="Q13" s="10"/>
      <c r="R13" s="10">
        <v>1</v>
      </c>
      <c r="S13" s="10"/>
      <c r="T13" s="10"/>
      <c r="U13" s="10"/>
      <c r="V13" s="10">
        <v>1</v>
      </c>
      <c r="W13" s="10"/>
      <c r="X13" s="10"/>
      <c r="Y13" s="10">
        <v>1</v>
      </c>
      <c r="Z13" s="10"/>
      <c r="AA13" s="10"/>
      <c r="AB13" s="10">
        <v>1</v>
      </c>
      <c r="AC13" s="10"/>
      <c r="AD13" s="10"/>
      <c r="AE13" s="10">
        <v>1</v>
      </c>
      <c r="AF13" s="10"/>
      <c r="AG13" s="10"/>
      <c r="AH13" s="10"/>
      <c r="AI13" s="10"/>
      <c r="AJ13" s="10"/>
      <c r="AK13" s="10"/>
      <c r="AL13" s="10"/>
      <c r="AM13" s="10"/>
      <c r="AN13" s="10">
        <v>1</v>
      </c>
      <c r="AO13" s="10"/>
      <c r="AP13" s="10"/>
      <c r="AQ13" s="10"/>
      <c r="AR13" s="10"/>
      <c r="AS13" s="10"/>
      <c r="AT13" s="10"/>
    </row>
    <row r="14" spans="1:46" s="27" customFormat="1" ht="18" customHeight="1" x14ac:dyDescent="0.25">
      <c r="A14" s="167"/>
      <c r="B14" s="168"/>
      <c r="C14" s="14" t="s">
        <v>63</v>
      </c>
      <c r="D14" s="26">
        <v>3</v>
      </c>
      <c r="E14" s="5"/>
      <c r="F14" s="61">
        <v>3</v>
      </c>
      <c r="G14" s="10">
        <v>3</v>
      </c>
      <c r="H14" s="10"/>
      <c r="I14" s="10"/>
      <c r="J14" s="10">
        <v>2</v>
      </c>
      <c r="K14" s="10">
        <v>1</v>
      </c>
      <c r="L14" s="10"/>
      <c r="M14" s="10"/>
      <c r="N14" s="10"/>
      <c r="O14" s="10">
        <v>3</v>
      </c>
      <c r="P14" s="10"/>
      <c r="Q14" s="10"/>
      <c r="R14" s="10">
        <v>3</v>
      </c>
      <c r="S14" s="10"/>
      <c r="T14" s="10"/>
      <c r="U14" s="10"/>
      <c r="V14" s="10">
        <v>3</v>
      </c>
      <c r="W14" s="10"/>
      <c r="X14" s="10"/>
      <c r="Y14" s="10">
        <v>3</v>
      </c>
      <c r="Z14" s="10"/>
      <c r="AA14" s="10"/>
      <c r="AB14" s="10">
        <v>3</v>
      </c>
      <c r="AC14" s="10"/>
      <c r="AD14" s="10"/>
      <c r="AE14" s="10">
        <v>3</v>
      </c>
      <c r="AF14" s="10"/>
      <c r="AG14" s="10"/>
      <c r="AH14" s="10"/>
      <c r="AI14" s="10"/>
      <c r="AJ14" s="10"/>
      <c r="AK14" s="10"/>
      <c r="AL14" s="10"/>
      <c r="AM14" s="10"/>
      <c r="AN14" s="10">
        <v>3</v>
      </c>
      <c r="AO14" s="10"/>
      <c r="AP14" s="10"/>
      <c r="AQ14" s="10"/>
      <c r="AR14" s="10"/>
      <c r="AS14" s="10"/>
      <c r="AT14" s="10">
        <v>1</v>
      </c>
    </row>
    <row r="15" spans="1:46" s="12" customFormat="1" ht="18" customHeight="1" x14ac:dyDescent="0.25">
      <c r="A15" s="11">
        <f>COUNTA($B$6:B15)</f>
        <v>2</v>
      </c>
      <c r="B15" s="15" t="s">
        <v>65</v>
      </c>
      <c r="C15" s="14" t="s">
        <v>66</v>
      </c>
      <c r="D15" s="37">
        <v>21</v>
      </c>
      <c r="E15" s="40"/>
      <c r="F15" s="60">
        <v>21</v>
      </c>
      <c r="G15" s="9">
        <v>1</v>
      </c>
      <c r="H15" s="9">
        <v>1</v>
      </c>
      <c r="I15" s="9">
        <v>19</v>
      </c>
      <c r="J15" s="9">
        <v>19</v>
      </c>
      <c r="K15" s="9"/>
      <c r="L15" s="9">
        <v>2</v>
      </c>
      <c r="M15" s="9"/>
      <c r="N15" s="9">
        <v>19</v>
      </c>
      <c r="O15" s="9"/>
      <c r="P15" s="9"/>
      <c r="Q15" s="9"/>
      <c r="R15" s="9">
        <v>21</v>
      </c>
      <c r="S15" s="9"/>
      <c r="T15" s="9"/>
      <c r="U15" s="9"/>
      <c r="V15" s="9">
        <v>21</v>
      </c>
      <c r="W15" s="9"/>
      <c r="X15" s="9"/>
      <c r="Y15" s="9">
        <v>21</v>
      </c>
      <c r="Z15" s="9"/>
      <c r="AA15" s="9"/>
      <c r="AB15" s="9">
        <v>21</v>
      </c>
      <c r="AC15" s="9"/>
      <c r="AD15" s="9"/>
      <c r="AE15" s="9">
        <v>21</v>
      </c>
      <c r="AF15" s="9"/>
      <c r="AG15" s="9"/>
      <c r="AH15" s="9">
        <v>2</v>
      </c>
      <c r="AI15" s="9"/>
      <c r="AJ15" s="9">
        <v>2</v>
      </c>
      <c r="AK15" s="9"/>
      <c r="AL15" s="9"/>
      <c r="AM15" s="9"/>
      <c r="AN15" s="9">
        <v>2</v>
      </c>
      <c r="AO15" s="9"/>
      <c r="AP15" s="9"/>
      <c r="AQ15" s="9"/>
      <c r="AR15" s="9">
        <v>4</v>
      </c>
      <c r="AS15" s="9"/>
      <c r="AT15" s="9"/>
    </row>
    <row r="16" spans="1:46" s="12" customFormat="1" ht="18" customHeight="1" x14ac:dyDescent="0.25">
      <c r="A16" s="169" t="s">
        <v>75</v>
      </c>
      <c r="B16" s="170"/>
      <c r="C16" s="14" t="s">
        <v>67</v>
      </c>
      <c r="D16" s="26">
        <v>18</v>
      </c>
      <c r="E16" s="5"/>
      <c r="F16" s="61">
        <v>18</v>
      </c>
      <c r="G16" s="13">
        <v>1</v>
      </c>
      <c r="H16" s="13"/>
      <c r="I16" s="13">
        <v>17</v>
      </c>
      <c r="J16" s="13">
        <v>16</v>
      </c>
      <c r="K16" s="13"/>
      <c r="L16" s="13">
        <v>2</v>
      </c>
      <c r="M16" s="13"/>
      <c r="N16" s="13">
        <v>16</v>
      </c>
      <c r="O16" s="13"/>
      <c r="P16" s="13"/>
      <c r="Q16" s="13"/>
      <c r="R16" s="13">
        <v>18</v>
      </c>
      <c r="S16" s="13"/>
      <c r="T16" s="13"/>
      <c r="U16" s="13"/>
      <c r="V16" s="13">
        <v>17</v>
      </c>
      <c r="W16" s="13"/>
      <c r="X16" s="13"/>
      <c r="Y16" s="13">
        <v>18</v>
      </c>
      <c r="Z16" s="13"/>
      <c r="AA16" s="13"/>
      <c r="AB16" s="13">
        <v>18</v>
      </c>
      <c r="AC16" s="13"/>
      <c r="AD16" s="13"/>
      <c r="AE16" s="13">
        <v>18</v>
      </c>
      <c r="AF16" s="13"/>
      <c r="AG16" s="13"/>
      <c r="AH16" s="13">
        <v>2</v>
      </c>
      <c r="AI16" s="13"/>
      <c r="AJ16" s="13">
        <v>2</v>
      </c>
      <c r="AK16" s="13"/>
      <c r="AL16" s="13"/>
      <c r="AM16" s="13"/>
      <c r="AN16" s="13"/>
      <c r="AO16" s="13"/>
      <c r="AP16" s="13"/>
      <c r="AQ16" s="13"/>
      <c r="AR16" s="13">
        <v>5</v>
      </c>
      <c r="AS16" s="13"/>
      <c r="AT16" s="13"/>
    </row>
    <row r="17" spans="1:46" s="12" customFormat="1" ht="18" customHeight="1" x14ac:dyDescent="0.25">
      <c r="A17" s="171"/>
      <c r="B17" s="172"/>
      <c r="C17" s="14" t="s">
        <v>68</v>
      </c>
      <c r="D17" s="26">
        <v>8</v>
      </c>
      <c r="E17" s="5"/>
      <c r="F17" s="61">
        <v>8</v>
      </c>
      <c r="G17" s="13"/>
      <c r="H17" s="13"/>
      <c r="I17" s="13">
        <v>8</v>
      </c>
      <c r="J17" s="13">
        <v>8</v>
      </c>
      <c r="K17" s="13"/>
      <c r="L17" s="13"/>
      <c r="M17" s="13"/>
      <c r="N17" s="13">
        <v>8</v>
      </c>
      <c r="O17" s="13"/>
      <c r="P17" s="13"/>
      <c r="Q17" s="13"/>
      <c r="R17" s="13">
        <v>8</v>
      </c>
      <c r="S17" s="13"/>
      <c r="T17" s="13"/>
      <c r="U17" s="13"/>
      <c r="V17" s="13">
        <v>8</v>
      </c>
      <c r="W17" s="13"/>
      <c r="X17" s="13"/>
      <c r="Y17" s="13">
        <v>8</v>
      </c>
      <c r="Z17" s="13"/>
      <c r="AA17" s="13"/>
      <c r="AB17" s="13">
        <v>8</v>
      </c>
      <c r="AC17" s="13"/>
      <c r="AD17" s="13"/>
      <c r="AE17" s="13">
        <v>8</v>
      </c>
      <c r="AF17" s="13"/>
      <c r="AG17" s="13"/>
      <c r="AH17" s="13"/>
      <c r="AI17" s="13"/>
      <c r="AJ17" s="13"/>
      <c r="AK17" s="13"/>
      <c r="AL17" s="13"/>
      <c r="AM17" s="13"/>
      <c r="AN17" s="13"/>
      <c r="AO17" s="13"/>
      <c r="AP17" s="13"/>
      <c r="AQ17" s="13"/>
      <c r="AR17" s="13">
        <v>4</v>
      </c>
      <c r="AS17" s="13"/>
      <c r="AT17" s="13"/>
    </row>
    <row r="18" spans="1:46" s="12" customFormat="1" ht="18" customHeight="1" x14ac:dyDescent="0.25">
      <c r="A18" s="171"/>
      <c r="B18" s="172"/>
      <c r="C18" s="14" t="s">
        <v>69</v>
      </c>
      <c r="D18" s="26">
        <v>24</v>
      </c>
      <c r="E18" s="5"/>
      <c r="F18" s="61">
        <v>24</v>
      </c>
      <c r="G18" s="10"/>
      <c r="H18" s="10"/>
      <c r="I18" s="10">
        <v>24</v>
      </c>
      <c r="J18" s="10"/>
      <c r="K18" s="10"/>
      <c r="L18" s="10">
        <v>24</v>
      </c>
      <c r="M18" s="10"/>
      <c r="N18" s="10">
        <v>24</v>
      </c>
      <c r="O18" s="10"/>
      <c r="P18" s="10"/>
      <c r="Q18" s="10"/>
      <c r="R18" s="10">
        <v>24</v>
      </c>
      <c r="S18" s="10"/>
      <c r="T18" s="10"/>
      <c r="U18" s="10"/>
      <c r="V18" s="10">
        <v>24</v>
      </c>
      <c r="W18" s="10"/>
      <c r="X18" s="10"/>
      <c r="Y18" s="10">
        <v>24</v>
      </c>
      <c r="Z18" s="10"/>
      <c r="AA18" s="10"/>
      <c r="AB18" s="10">
        <v>24</v>
      </c>
      <c r="AC18" s="10"/>
      <c r="AD18" s="10"/>
      <c r="AE18" s="10">
        <v>24</v>
      </c>
      <c r="AF18" s="10"/>
      <c r="AG18" s="10"/>
      <c r="AH18" s="10"/>
      <c r="AI18" s="10"/>
      <c r="AJ18" s="10"/>
      <c r="AK18" s="10"/>
      <c r="AL18" s="10"/>
      <c r="AM18" s="10"/>
      <c r="AN18" s="10"/>
      <c r="AO18" s="10"/>
      <c r="AP18" s="10"/>
      <c r="AQ18" s="10"/>
      <c r="AR18" s="10">
        <v>2</v>
      </c>
      <c r="AS18" s="10"/>
      <c r="AT18" s="10"/>
    </row>
    <row r="19" spans="1:46" s="12" customFormat="1" ht="18" customHeight="1" x14ac:dyDescent="0.25">
      <c r="A19" s="171"/>
      <c r="B19" s="172"/>
      <c r="C19" s="14" t="s">
        <v>70</v>
      </c>
      <c r="D19" s="26">
        <v>16</v>
      </c>
      <c r="E19" s="5"/>
      <c r="F19" s="61">
        <v>16</v>
      </c>
      <c r="G19" s="13"/>
      <c r="H19" s="13"/>
      <c r="I19" s="13">
        <v>16</v>
      </c>
      <c r="J19" s="13"/>
      <c r="K19" s="13"/>
      <c r="L19" s="13">
        <v>15</v>
      </c>
      <c r="M19" s="13"/>
      <c r="N19" s="13">
        <v>16</v>
      </c>
      <c r="O19" s="13"/>
      <c r="P19" s="13"/>
      <c r="Q19" s="13"/>
      <c r="R19" s="13">
        <v>16</v>
      </c>
      <c r="S19" s="13"/>
      <c r="T19" s="13"/>
      <c r="U19" s="13"/>
      <c r="V19" s="13">
        <v>16</v>
      </c>
      <c r="W19" s="13"/>
      <c r="X19" s="13"/>
      <c r="Y19" s="13">
        <v>16</v>
      </c>
      <c r="Z19" s="13"/>
      <c r="AA19" s="13"/>
      <c r="AB19" s="13">
        <v>16</v>
      </c>
      <c r="AC19" s="13"/>
      <c r="AD19" s="13"/>
      <c r="AE19" s="13">
        <v>16</v>
      </c>
      <c r="AF19" s="13"/>
      <c r="AG19" s="13"/>
      <c r="AH19" s="13"/>
      <c r="AI19" s="13"/>
      <c r="AJ19" s="13"/>
      <c r="AK19" s="13"/>
      <c r="AL19" s="13"/>
      <c r="AM19" s="13"/>
      <c r="AN19" s="13">
        <v>16</v>
      </c>
      <c r="AO19" s="13"/>
      <c r="AP19" s="13"/>
      <c r="AQ19" s="13"/>
      <c r="AR19" s="13">
        <v>5</v>
      </c>
      <c r="AS19" s="13"/>
      <c r="AT19" s="13"/>
    </row>
    <row r="20" spans="1:46" s="12" customFormat="1" ht="18" customHeight="1" x14ac:dyDescent="0.25">
      <c r="A20" s="171"/>
      <c r="B20" s="172"/>
      <c r="C20" s="14" t="s">
        <v>71</v>
      </c>
      <c r="D20" s="26">
        <v>10</v>
      </c>
      <c r="E20" s="5"/>
      <c r="F20" s="61">
        <v>10</v>
      </c>
      <c r="G20" s="13">
        <v>1</v>
      </c>
      <c r="H20" s="13"/>
      <c r="I20" s="13">
        <v>9</v>
      </c>
      <c r="J20" s="13">
        <v>9</v>
      </c>
      <c r="K20" s="13"/>
      <c r="L20" s="13">
        <v>1</v>
      </c>
      <c r="M20" s="13"/>
      <c r="N20" s="13">
        <v>9</v>
      </c>
      <c r="O20" s="13"/>
      <c r="P20" s="13"/>
      <c r="Q20" s="13"/>
      <c r="R20" s="13">
        <v>10</v>
      </c>
      <c r="S20" s="13"/>
      <c r="T20" s="13"/>
      <c r="U20" s="13"/>
      <c r="V20" s="13">
        <v>10</v>
      </c>
      <c r="W20" s="13"/>
      <c r="X20" s="13"/>
      <c r="Y20" s="13">
        <v>10</v>
      </c>
      <c r="Z20" s="13"/>
      <c r="AA20" s="13"/>
      <c r="AB20" s="13">
        <v>10</v>
      </c>
      <c r="AC20" s="13"/>
      <c r="AD20" s="13"/>
      <c r="AE20" s="13">
        <v>10</v>
      </c>
      <c r="AF20" s="13"/>
      <c r="AG20" s="13"/>
      <c r="AH20" s="13"/>
      <c r="AI20" s="13"/>
      <c r="AJ20" s="13"/>
      <c r="AK20" s="13"/>
      <c r="AL20" s="13"/>
      <c r="AM20" s="13"/>
      <c r="AN20" s="13">
        <v>10</v>
      </c>
      <c r="AO20" s="13"/>
      <c r="AP20" s="13"/>
      <c r="AQ20" s="13"/>
      <c r="AR20" s="13">
        <v>10</v>
      </c>
      <c r="AS20" s="13"/>
      <c r="AT20" s="13"/>
    </row>
    <row r="21" spans="1:46" s="12" customFormat="1" ht="18" customHeight="1" x14ac:dyDescent="0.25">
      <c r="A21" s="171"/>
      <c r="B21" s="172"/>
      <c r="C21" s="14" t="s">
        <v>72</v>
      </c>
      <c r="D21" s="26">
        <v>12</v>
      </c>
      <c r="E21" s="5"/>
      <c r="F21" s="61">
        <v>12</v>
      </c>
      <c r="G21" s="10">
        <v>2</v>
      </c>
      <c r="H21" s="10"/>
      <c r="I21" s="10">
        <v>10</v>
      </c>
      <c r="J21" s="10"/>
      <c r="K21" s="10"/>
      <c r="L21" s="10">
        <v>10</v>
      </c>
      <c r="M21" s="10"/>
      <c r="N21" s="10">
        <v>12</v>
      </c>
      <c r="O21" s="10"/>
      <c r="P21" s="10"/>
      <c r="Q21" s="10"/>
      <c r="R21" s="10">
        <v>12</v>
      </c>
      <c r="S21" s="10"/>
      <c r="T21" s="10"/>
      <c r="U21" s="10"/>
      <c r="V21" s="10">
        <v>12</v>
      </c>
      <c r="W21" s="10"/>
      <c r="X21" s="10"/>
      <c r="Y21" s="10">
        <v>12</v>
      </c>
      <c r="Z21" s="10"/>
      <c r="AA21" s="10"/>
      <c r="AB21" s="10">
        <v>12</v>
      </c>
      <c r="AC21" s="10"/>
      <c r="AD21" s="10"/>
      <c r="AE21" s="10">
        <v>12</v>
      </c>
      <c r="AF21" s="10"/>
      <c r="AG21" s="10"/>
      <c r="AH21" s="10"/>
      <c r="AI21" s="10"/>
      <c r="AJ21" s="10"/>
      <c r="AK21" s="10"/>
      <c r="AL21" s="10"/>
      <c r="AM21" s="10"/>
      <c r="AN21" s="10">
        <v>12</v>
      </c>
      <c r="AO21" s="10"/>
      <c r="AP21" s="10"/>
      <c r="AQ21" s="10"/>
      <c r="AR21" s="10">
        <v>4</v>
      </c>
      <c r="AS21" s="10"/>
      <c r="AT21" s="10"/>
    </row>
    <row r="22" spans="1:46" s="12" customFormat="1" ht="18" customHeight="1" x14ac:dyDescent="0.25">
      <c r="A22" s="171"/>
      <c r="B22" s="172"/>
      <c r="C22" s="14" t="s">
        <v>73</v>
      </c>
      <c r="D22" s="26">
        <v>7</v>
      </c>
      <c r="E22" s="5"/>
      <c r="F22" s="61">
        <v>7</v>
      </c>
      <c r="G22" s="10">
        <v>3</v>
      </c>
      <c r="H22" s="10"/>
      <c r="I22" s="10">
        <v>4</v>
      </c>
      <c r="J22" s="10"/>
      <c r="K22" s="10"/>
      <c r="L22" s="10">
        <v>7</v>
      </c>
      <c r="M22" s="10"/>
      <c r="N22" s="10">
        <v>7</v>
      </c>
      <c r="O22" s="10"/>
      <c r="P22" s="10"/>
      <c r="Q22" s="10"/>
      <c r="R22" s="10">
        <v>7</v>
      </c>
      <c r="S22" s="10"/>
      <c r="T22" s="10"/>
      <c r="U22" s="10"/>
      <c r="V22" s="10">
        <v>7</v>
      </c>
      <c r="W22" s="10"/>
      <c r="X22" s="10"/>
      <c r="Y22" s="10">
        <v>7</v>
      </c>
      <c r="Z22" s="10"/>
      <c r="AA22" s="10"/>
      <c r="AB22" s="10">
        <v>7</v>
      </c>
      <c r="AC22" s="10"/>
      <c r="AD22" s="10"/>
      <c r="AE22" s="10">
        <v>7</v>
      </c>
      <c r="AF22" s="10"/>
      <c r="AG22" s="10"/>
      <c r="AH22" s="10"/>
      <c r="AI22" s="10"/>
      <c r="AJ22" s="10"/>
      <c r="AK22" s="10"/>
      <c r="AL22" s="10"/>
      <c r="AM22" s="10"/>
      <c r="AN22" s="10">
        <v>7</v>
      </c>
      <c r="AO22" s="10"/>
      <c r="AP22" s="10"/>
      <c r="AQ22" s="10"/>
      <c r="AR22" s="10">
        <v>1</v>
      </c>
      <c r="AS22" s="10"/>
      <c r="AT22" s="10"/>
    </row>
    <row r="23" spans="1:46" s="12" customFormat="1" ht="18" customHeight="1" x14ac:dyDescent="0.25">
      <c r="A23" s="173"/>
      <c r="B23" s="174"/>
      <c r="C23" s="14" t="s">
        <v>74</v>
      </c>
      <c r="D23" s="26">
        <v>2</v>
      </c>
      <c r="E23" s="5"/>
      <c r="F23" s="61">
        <v>2</v>
      </c>
      <c r="G23" s="10"/>
      <c r="H23" s="10"/>
      <c r="I23" s="10">
        <v>2</v>
      </c>
      <c r="J23" s="10"/>
      <c r="K23" s="10"/>
      <c r="L23" s="10">
        <v>2</v>
      </c>
      <c r="M23" s="10"/>
      <c r="N23" s="10">
        <v>2</v>
      </c>
      <c r="O23" s="10"/>
      <c r="P23" s="10"/>
      <c r="Q23" s="10"/>
      <c r="R23" s="10">
        <v>2</v>
      </c>
      <c r="S23" s="10"/>
      <c r="T23" s="10"/>
      <c r="U23" s="10"/>
      <c r="V23" s="10">
        <v>2</v>
      </c>
      <c r="W23" s="10"/>
      <c r="X23" s="10"/>
      <c r="Y23" s="10">
        <v>2</v>
      </c>
      <c r="Z23" s="10"/>
      <c r="AA23" s="10"/>
      <c r="AB23" s="10">
        <v>2</v>
      </c>
      <c r="AC23" s="10"/>
      <c r="AD23" s="10"/>
      <c r="AE23" s="10">
        <v>2</v>
      </c>
      <c r="AF23" s="10"/>
      <c r="AG23" s="10"/>
      <c r="AH23" s="10"/>
      <c r="AI23" s="10"/>
      <c r="AJ23" s="10"/>
      <c r="AK23" s="10"/>
      <c r="AL23" s="10"/>
      <c r="AM23" s="10"/>
      <c r="AN23" s="10">
        <v>2</v>
      </c>
      <c r="AO23" s="10"/>
      <c r="AP23" s="10"/>
      <c r="AQ23" s="10"/>
      <c r="AR23" s="10"/>
      <c r="AS23" s="10"/>
      <c r="AT23" s="10"/>
    </row>
    <row r="24" spans="1:46" s="6" customFormat="1" ht="18" customHeight="1" x14ac:dyDescent="0.25">
      <c r="A24" s="3" t="s">
        <v>77</v>
      </c>
      <c r="B24" s="15" t="s">
        <v>51</v>
      </c>
      <c r="C24" s="14" t="s">
        <v>52</v>
      </c>
      <c r="D24" s="26">
        <v>1</v>
      </c>
      <c r="E24" s="5"/>
      <c r="F24" s="61">
        <v>1</v>
      </c>
      <c r="G24" s="4">
        <v>1</v>
      </c>
      <c r="H24" s="4"/>
      <c r="I24" s="4"/>
      <c r="J24" s="4"/>
      <c r="K24" s="4"/>
      <c r="L24" s="4">
        <v>1</v>
      </c>
      <c r="M24" s="4"/>
      <c r="N24" s="4">
        <v>1</v>
      </c>
      <c r="O24" s="4"/>
      <c r="P24" s="4"/>
      <c r="Q24" s="4"/>
      <c r="R24" s="4"/>
      <c r="S24" s="4">
        <v>1</v>
      </c>
      <c r="T24" s="4"/>
      <c r="U24" s="4"/>
      <c r="V24" s="4">
        <v>1</v>
      </c>
      <c r="W24" s="4"/>
      <c r="X24" s="4"/>
      <c r="Y24" s="4">
        <v>1</v>
      </c>
      <c r="Z24" s="4"/>
      <c r="AA24" s="4"/>
      <c r="AB24" s="4">
        <v>1</v>
      </c>
      <c r="AC24" s="4"/>
      <c r="AD24" s="4"/>
      <c r="AE24" s="4">
        <v>1</v>
      </c>
      <c r="AF24" s="4"/>
      <c r="AG24" s="4"/>
      <c r="AH24" s="4">
        <v>1</v>
      </c>
      <c r="AI24" s="4"/>
      <c r="AJ24" s="4"/>
      <c r="AK24" s="4"/>
      <c r="AL24" s="4"/>
      <c r="AM24" s="4"/>
      <c r="AN24" s="4">
        <v>1</v>
      </c>
      <c r="AO24" s="4"/>
      <c r="AP24" s="4"/>
      <c r="AQ24" s="4">
        <v>1</v>
      </c>
      <c r="AR24" s="4"/>
      <c r="AS24" s="4">
        <v>1</v>
      </c>
      <c r="AT24" s="4"/>
    </row>
    <row r="25" spans="1:46" s="8" customFormat="1" ht="18" customHeight="1" x14ac:dyDescent="0.25">
      <c r="A25" s="175"/>
      <c r="B25" s="176"/>
      <c r="C25" s="14" t="s">
        <v>53</v>
      </c>
      <c r="D25" s="26">
        <v>1</v>
      </c>
      <c r="E25" s="5"/>
      <c r="F25" s="61">
        <v>1</v>
      </c>
      <c r="G25" s="5">
        <v>1</v>
      </c>
      <c r="H25" s="5"/>
      <c r="I25" s="5"/>
      <c r="J25" s="5"/>
      <c r="K25" s="5"/>
      <c r="L25" s="5">
        <v>1</v>
      </c>
      <c r="M25" s="5"/>
      <c r="N25" s="5">
        <v>1</v>
      </c>
      <c r="O25" s="5"/>
      <c r="P25" s="5"/>
      <c r="Q25" s="5"/>
      <c r="R25" s="5">
        <v>1</v>
      </c>
      <c r="S25" s="5"/>
      <c r="T25" s="5"/>
      <c r="U25" s="5"/>
      <c r="V25" s="5">
        <v>1</v>
      </c>
      <c r="W25" s="5"/>
      <c r="X25" s="5"/>
      <c r="Y25" s="5">
        <v>1</v>
      </c>
      <c r="Z25" s="5"/>
      <c r="AA25" s="5"/>
      <c r="AB25" s="5">
        <v>1</v>
      </c>
      <c r="AC25" s="5"/>
      <c r="AD25" s="5"/>
      <c r="AE25" s="5">
        <v>1</v>
      </c>
      <c r="AF25" s="5"/>
      <c r="AG25" s="5"/>
      <c r="AH25" s="5"/>
      <c r="AI25" s="5"/>
      <c r="AJ25" s="5">
        <v>1</v>
      </c>
      <c r="AK25" s="5">
        <v>1</v>
      </c>
      <c r="AL25" s="5"/>
      <c r="AM25" s="5"/>
      <c r="AN25" s="4"/>
      <c r="AO25" s="5"/>
      <c r="AP25" s="5">
        <v>1</v>
      </c>
      <c r="AQ25" s="5"/>
      <c r="AR25" s="5"/>
      <c r="AS25" s="5"/>
      <c r="AT25" s="5"/>
    </row>
    <row r="26" spans="1:46" s="8" customFormat="1" ht="18" customHeight="1" x14ac:dyDescent="0.25">
      <c r="A26" s="138" t="s">
        <v>106</v>
      </c>
      <c r="B26" s="139"/>
      <c r="C26" s="140"/>
      <c r="D26" s="26">
        <f>SUM(D6:D25)</f>
        <v>139</v>
      </c>
      <c r="E26" s="26">
        <f>D26-F26</f>
        <v>0</v>
      </c>
      <c r="F26" s="61">
        <f t="shared" ref="F26:AT26" si="0">SUM(F6:F25)</f>
        <v>139</v>
      </c>
      <c r="G26" s="26">
        <f t="shared" si="0"/>
        <v>29</v>
      </c>
      <c r="H26" s="26">
        <f t="shared" si="0"/>
        <v>1</v>
      </c>
      <c r="I26" s="26">
        <f t="shared" si="0"/>
        <v>109</v>
      </c>
      <c r="J26" s="26">
        <f t="shared" si="0"/>
        <v>66</v>
      </c>
      <c r="K26" s="26">
        <f t="shared" si="0"/>
        <v>2</v>
      </c>
      <c r="L26" s="26">
        <f t="shared" si="0"/>
        <v>67</v>
      </c>
      <c r="M26" s="26">
        <f t="shared" si="0"/>
        <v>0</v>
      </c>
      <c r="N26" s="26">
        <f t="shared" si="0"/>
        <v>115</v>
      </c>
      <c r="O26" s="26">
        <f t="shared" si="0"/>
        <v>19</v>
      </c>
      <c r="P26" s="26">
        <f t="shared" si="0"/>
        <v>0</v>
      </c>
      <c r="Q26" s="26">
        <f t="shared" si="0"/>
        <v>0</v>
      </c>
      <c r="R26" s="26">
        <f t="shared" si="0"/>
        <v>138</v>
      </c>
      <c r="S26" s="26">
        <f t="shared" si="0"/>
        <v>1</v>
      </c>
      <c r="T26" s="26">
        <f t="shared" si="0"/>
        <v>0</v>
      </c>
      <c r="U26" s="26">
        <f t="shared" si="0"/>
        <v>0</v>
      </c>
      <c r="V26" s="26">
        <f t="shared" si="0"/>
        <v>138</v>
      </c>
      <c r="W26" s="26">
        <f t="shared" si="0"/>
        <v>0</v>
      </c>
      <c r="X26" s="26">
        <f t="shared" si="0"/>
        <v>0</v>
      </c>
      <c r="Y26" s="26">
        <f t="shared" si="0"/>
        <v>139</v>
      </c>
      <c r="Z26" s="26">
        <f t="shared" si="0"/>
        <v>0</v>
      </c>
      <c r="AA26" s="26">
        <f t="shared" si="0"/>
        <v>0</v>
      </c>
      <c r="AB26" s="26">
        <f t="shared" si="0"/>
        <v>139</v>
      </c>
      <c r="AC26" s="26">
        <f t="shared" si="0"/>
        <v>0</v>
      </c>
      <c r="AD26" s="26">
        <f t="shared" si="0"/>
        <v>0</v>
      </c>
      <c r="AE26" s="26">
        <f t="shared" si="0"/>
        <v>139</v>
      </c>
      <c r="AF26" s="26">
        <f t="shared" si="0"/>
        <v>0</v>
      </c>
      <c r="AG26" s="26">
        <f t="shared" si="0"/>
        <v>0</v>
      </c>
      <c r="AH26" s="26">
        <f t="shared" si="0"/>
        <v>6</v>
      </c>
      <c r="AI26" s="26">
        <f t="shared" si="0"/>
        <v>0</v>
      </c>
      <c r="AJ26" s="26">
        <f t="shared" si="0"/>
        <v>11</v>
      </c>
      <c r="AK26" s="26">
        <f t="shared" si="0"/>
        <v>2</v>
      </c>
      <c r="AL26" s="26">
        <f t="shared" si="0"/>
        <v>0</v>
      </c>
      <c r="AM26" s="26">
        <f t="shared" si="0"/>
        <v>0</v>
      </c>
      <c r="AN26" s="26">
        <f t="shared" si="0"/>
        <v>61</v>
      </c>
      <c r="AO26" s="26">
        <f t="shared" si="0"/>
        <v>0</v>
      </c>
      <c r="AP26" s="26">
        <f t="shared" si="0"/>
        <v>3</v>
      </c>
      <c r="AQ26" s="26">
        <f t="shared" si="0"/>
        <v>4</v>
      </c>
      <c r="AR26" s="26">
        <f t="shared" si="0"/>
        <v>35</v>
      </c>
      <c r="AS26" s="26">
        <f t="shared" si="0"/>
        <v>1</v>
      </c>
      <c r="AT26" s="26">
        <f t="shared" si="0"/>
        <v>3</v>
      </c>
    </row>
    <row r="27" spans="1:46" s="35" customFormat="1" ht="27.75" customHeight="1" x14ac:dyDescent="0.25">
      <c r="A27" s="152" t="s">
        <v>78</v>
      </c>
      <c r="B27" s="153"/>
      <c r="C27" s="154"/>
      <c r="D27" s="158"/>
      <c r="E27" s="159"/>
      <c r="F27" s="159"/>
      <c r="G27" s="159"/>
      <c r="H27" s="159"/>
      <c r="I27" s="159"/>
      <c r="J27" s="159"/>
      <c r="K27" s="159"/>
      <c r="L27" s="159"/>
      <c r="M27" s="159"/>
      <c r="N27" s="159"/>
      <c r="O27" s="159"/>
      <c r="P27" s="159"/>
      <c r="Q27" s="159"/>
      <c r="R27" s="159"/>
      <c r="S27" s="159"/>
      <c r="T27" s="159"/>
      <c r="U27" s="159"/>
      <c r="V27" s="159"/>
      <c r="W27" s="159"/>
      <c r="X27" s="159"/>
      <c r="Y27" s="159"/>
      <c r="Z27" s="159"/>
      <c r="AA27" s="159"/>
      <c r="AB27" s="159"/>
      <c r="AC27" s="159"/>
      <c r="AD27" s="159"/>
      <c r="AE27" s="159"/>
      <c r="AF27" s="159"/>
      <c r="AG27" s="159"/>
      <c r="AH27" s="159"/>
      <c r="AI27" s="159"/>
      <c r="AJ27" s="159"/>
      <c r="AK27" s="159"/>
      <c r="AL27" s="159"/>
      <c r="AM27" s="159"/>
      <c r="AN27" s="159"/>
      <c r="AO27" s="159"/>
      <c r="AP27" s="159"/>
      <c r="AQ27" s="159"/>
      <c r="AR27" s="159"/>
      <c r="AS27" s="159"/>
      <c r="AT27" s="160"/>
    </row>
    <row r="28" spans="1:46" s="68" customFormat="1" ht="22.5" customHeight="1" x14ac:dyDescent="0.25">
      <c r="A28" s="3">
        <v>1</v>
      </c>
      <c r="B28" s="14" t="s">
        <v>79</v>
      </c>
      <c r="C28" s="14" t="s">
        <v>79</v>
      </c>
      <c r="D28" s="26">
        <v>2769</v>
      </c>
      <c r="E28" s="5">
        <v>12</v>
      </c>
      <c r="F28" s="61">
        <f>D28-E28</f>
        <v>2757</v>
      </c>
      <c r="G28" s="13">
        <v>2204</v>
      </c>
      <c r="H28" s="13">
        <v>553</v>
      </c>
      <c r="I28" s="13"/>
      <c r="J28" s="13">
        <v>1029</v>
      </c>
      <c r="K28" s="13">
        <v>351</v>
      </c>
      <c r="L28" s="13">
        <v>45</v>
      </c>
      <c r="M28" s="13">
        <v>531</v>
      </c>
      <c r="N28" s="13"/>
      <c r="O28" s="13"/>
      <c r="P28" s="13">
        <v>2702</v>
      </c>
      <c r="Q28" s="13"/>
      <c r="R28" s="13">
        <v>18</v>
      </c>
      <c r="S28" s="13">
        <v>37</v>
      </c>
      <c r="T28" s="13"/>
      <c r="U28" s="13"/>
      <c r="V28" s="13"/>
      <c r="W28" s="13">
        <v>1270</v>
      </c>
      <c r="X28" s="13"/>
      <c r="Y28" s="13">
        <v>1434</v>
      </c>
      <c r="Z28" s="13"/>
      <c r="AA28" s="13"/>
      <c r="AB28" s="13"/>
      <c r="AC28" s="13"/>
      <c r="AD28" s="13"/>
      <c r="AE28" s="13"/>
      <c r="AF28" s="13">
        <v>146</v>
      </c>
      <c r="AG28" s="13"/>
      <c r="AH28" s="13">
        <v>50</v>
      </c>
      <c r="AI28" s="13">
        <v>31</v>
      </c>
      <c r="AJ28" s="13">
        <v>357</v>
      </c>
      <c r="AK28" s="13"/>
      <c r="AL28" s="13">
        <v>526</v>
      </c>
      <c r="AM28" s="13">
        <v>245</v>
      </c>
      <c r="AN28" s="13">
        <v>1404</v>
      </c>
      <c r="AO28" s="13">
        <v>10</v>
      </c>
      <c r="AP28" s="13">
        <v>919</v>
      </c>
      <c r="AQ28" s="13">
        <v>135</v>
      </c>
      <c r="AR28" s="13">
        <v>32</v>
      </c>
      <c r="AS28" s="13">
        <v>57</v>
      </c>
      <c r="AT28" s="13">
        <v>329</v>
      </c>
    </row>
    <row r="29" spans="1:46" s="12" customFormat="1" ht="20.25" customHeight="1" x14ac:dyDescent="0.25">
      <c r="A29" s="3">
        <v>2</v>
      </c>
      <c r="B29" s="14" t="s">
        <v>80</v>
      </c>
      <c r="C29" s="14" t="s">
        <v>80</v>
      </c>
      <c r="D29" s="26">
        <v>224</v>
      </c>
      <c r="E29" s="56">
        <v>13</v>
      </c>
      <c r="F29" s="61">
        <f t="shared" ref="F29:F74" si="1">D29-E29</f>
        <v>211</v>
      </c>
      <c r="G29" s="10">
        <v>163</v>
      </c>
      <c r="H29" s="10">
        <v>47</v>
      </c>
      <c r="I29" s="10">
        <v>2</v>
      </c>
      <c r="J29" s="10">
        <v>144</v>
      </c>
      <c r="K29" s="10">
        <v>64</v>
      </c>
      <c r="L29" s="10">
        <v>25</v>
      </c>
      <c r="M29" s="10">
        <v>8</v>
      </c>
      <c r="N29" s="10">
        <v>37</v>
      </c>
      <c r="O29" s="10">
        <v>87</v>
      </c>
      <c r="P29" s="10">
        <v>116</v>
      </c>
      <c r="Q29" s="10">
        <v>6</v>
      </c>
      <c r="R29" s="10">
        <v>34</v>
      </c>
      <c r="S29" s="10">
        <v>14</v>
      </c>
      <c r="T29" s="10">
        <v>15</v>
      </c>
      <c r="U29" s="10">
        <v>93</v>
      </c>
      <c r="V29" s="10">
        <v>40</v>
      </c>
      <c r="W29" s="10">
        <v>1</v>
      </c>
      <c r="X29" s="10">
        <v>5</v>
      </c>
      <c r="Y29" s="10">
        <v>133</v>
      </c>
      <c r="Z29" s="10">
        <v>9</v>
      </c>
      <c r="AA29" s="10">
        <v>70</v>
      </c>
      <c r="AB29" s="10">
        <v>115</v>
      </c>
      <c r="AC29" s="10">
        <v>4</v>
      </c>
      <c r="AD29" s="10">
        <v>2</v>
      </c>
      <c r="AE29" s="10">
        <v>86</v>
      </c>
      <c r="AF29" s="10">
        <v>5</v>
      </c>
      <c r="AG29" s="10"/>
      <c r="AH29" s="10">
        <v>2</v>
      </c>
      <c r="AI29" s="10">
        <v>14</v>
      </c>
      <c r="AJ29" s="10">
        <v>47</v>
      </c>
      <c r="AK29" s="10">
        <v>2</v>
      </c>
      <c r="AL29" s="10">
        <v>5</v>
      </c>
      <c r="AM29" s="10">
        <v>4</v>
      </c>
      <c r="AN29" s="10">
        <v>90</v>
      </c>
      <c r="AO29" s="10">
        <v>1</v>
      </c>
      <c r="AP29" s="10">
        <v>64</v>
      </c>
      <c r="AQ29" s="10">
        <v>16</v>
      </c>
      <c r="AR29" s="10">
        <v>2</v>
      </c>
      <c r="AS29" s="10"/>
      <c r="AT29" s="10">
        <v>30</v>
      </c>
    </row>
    <row r="30" spans="1:46" s="12" customFormat="1" ht="21.75" customHeight="1" x14ac:dyDescent="0.25">
      <c r="A30" s="146"/>
      <c r="B30" s="147"/>
      <c r="C30" s="14" t="s">
        <v>81</v>
      </c>
      <c r="D30" s="26">
        <v>3</v>
      </c>
      <c r="E30" s="56">
        <v>1</v>
      </c>
      <c r="F30" s="61">
        <f t="shared" si="1"/>
        <v>2</v>
      </c>
      <c r="G30" s="10">
        <v>1</v>
      </c>
      <c r="H30" s="10">
        <v>1</v>
      </c>
      <c r="I30" s="10"/>
      <c r="J30" s="10">
        <v>1</v>
      </c>
      <c r="K30" s="10">
        <v>1</v>
      </c>
      <c r="L30" s="10"/>
      <c r="M30" s="10"/>
      <c r="N30" s="10"/>
      <c r="O30" s="10"/>
      <c r="P30" s="10"/>
      <c r="Q30" s="10"/>
      <c r="R30" s="10">
        <v>1</v>
      </c>
      <c r="S30" s="10">
        <v>1</v>
      </c>
      <c r="T30" s="10"/>
      <c r="U30" s="10">
        <v>1</v>
      </c>
      <c r="V30" s="10"/>
      <c r="W30" s="10"/>
      <c r="X30" s="10"/>
      <c r="Y30" s="10">
        <v>1</v>
      </c>
      <c r="Z30" s="10"/>
      <c r="AA30" s="10">
        <v>2</v>
      </c>
      <c r="AB30" s="10"/>
      <c r="AC30" s="10"/>
      <c r="AD30" s="10"/>
      <c r="AE30" s="10">
        <v>1</v>
      </c>
      <c r="AF30" s="10"/>
      <c r="AG30" s="10"/>
      <c r="AH30" s="10"/>
      <c r="AI30" s="10"/>
      <c r="AJ30" s="10"/>
      <c r="AK30" s="10"/>
      <c r="AL30" s="10"/>
      <c r="AM30" s="10"/>
      <c r="AN30" s="10">
        <v>1</v>
      </c>
      <c r="AO30" s="10"/>
      <c r="AP30" s="10">
        <v>2</v>
      </c>
      <c r="AQ30" s="10"/>
      <c r="AR30" s="10"/>
      <c r="AS30" s="10"/>
      <c r="AT30" s="10">
        <v>1</v>
      </c>
    </row>
    <row r="31" spans="1:46" s="12" customFormat="1" ht="20.25" customHeight="1" x14ac:dyDescent="0.25">
      <c r="A31" s="148"/>
      <c r="B31" s="149"/>
      <c r="C31" s="14" t="s">
        <v>82</v>
      </c>
      <c r="D31" s="26">
        <v>17</v>
      </c>
      <c r="E31" s="56">
        <v>5</v>
      </c>
      <c r="F31" s="61">
        <f t="shared" si="1"/>
        <v>12</v>
      </c>
      <c r="G31" s="10">
        <v>9</v>
      </c>
      <c r="H31" s="10">
        <v>3</v>
      </c>
      <c r="I31" s="10"/>
      <c r="J31" s="10"/>
      <c r="K31" s="10">
        <v>7</v>
      </c>
      <c r="L31" s="10">
        <v>5</v>
      </c>
      <c r="M31" s="10"/>
      <c r="N31" s="10">
        <v>11</v>
      </c>
      <c r="O31" s="10"/>
      <c r="P31" s="10"/>
      <c r="Q31" s="10"/>
      <c r="R31" s="10">
        <v>9</v>
      </c>
      <c r="S31" s="10">
        <v>3</v>
      </c>
      <c r="T31" s="10">
        <v>1</v>
      </c>
      <c r="U31" s="10">
        <v>3</v>
      </c>
      <c r="V31" s="10">
        <v>8</v>
      </c>
      <c r="W31" s="10"/>
      <c r="X31" s="10"/>
      <c r="Y31" s="10">
        <v>12</v>
      </c>
      <c r="Z31" s="10"/>
      <c r="AA31" s="10">
        <v>3</v>
      </c>
      <c r="AB31" s="10">
        <v>9</v>
      </c>
      <c r="AC31" s="10"/>
      <c r="AD31" s="10"/>
      <c r="AE31" s="10">
        <v>12</v>
      </c>
      <c r="AF31" s="10">
        <v>1</v>
      </c>
      <c r="AG31" s="10"/>
      <c r="AH31" s="10"/>
      <c r="AI31" s="10"/>
      <c r="AJ31" s="10">
        <v>11</v>
      </c>
      <c r="AK31" s="10"/>
      <c r="AL31" s="10"/>
      <c r="AM31" s="10">
        <v>2</v>
      </c>
      <c r="AN31" s="10">
        <v>10</v>
      </c>
      <c r="AO31" s="10"/>
      <c r="AP31" s="10">
        <v>9</v>
      </c>
      <c r="AQ31" s="10">
        <v>2</v>
      </c>
      <c r="AR31" s="10">
        <v>1</v>
      </c>
      <c r="AS31" s="10"/>
      <c r="AT31" s="10">
        <v>2</v>
      </c>
    </row>
    <row r="32" spans="1:46" s="12" customFormat="1" ht="21" customHeight="1" x14ac:dyDescent="0.25">
      <c r="A32" s="148"/>
      <c r="B32" s="149"/>
      <c r="C32" s="14" t="s">
        <v>83</v>
      </c>
      <c r="D32" s="26">
        <v>13</v>
      </c>
      <c r="E32" s="5"/>
      <c r="F32" s="61">
        <f t="shared" si="1"/>
        <v>13</v>
      </c>
      <c r="G32" s="10">
        <v>13</v>
      </c>
      <c r="H32" s="10"/>
      <c r="I32" s="10"/>
      <c r="J32" s="10"/>
      <c r="K32" s="10">
        <v>5</v>
      </c>
      <c r="L32" s="10">
        <v>8</v>
      </c>
      <c r="M32" s="10"/>
      <c r="N32" s="10">
        <v>7</v>
      </c>
      <c r="O32" s="10">
        <v>6</v>
      </c>
      <c r="P32" s="10">
        <v>5</v>
      </c>
      <c r="Q32" s="10"/>
      <c r="R32" s="10">
        <v>8</v>
      </c>
      <c r="S32" s="10"/>
      <c r="T32" s="10"/>
      <c r="U32" s="10">
        <v>13</v>
      </c>
      <c r="V32" s="10"/>
      <c r="W32" s="10"/>
      <c r="X32" s="10"/>
      <c r="Y32" s="10">
        <v>13</v>
      </c>
      <c r="Z32" s="10">
        <v>1</v>
      </c>
      <c r="AA32" s="10">
        <v>12</v>
      </c>
      <c r="AB32" s="10"/>
      <c r="AC32" s="10"/>
      <c r="AD32" s="10"/>
      <c r="AE32" s="10">
        <v>13</v>
      </c>
      <c r="AF32" s="10">
        <v>2</v>
      </c>
      <c r="AG32" s="10"/>
      <c r="AH32" s="10"/>
      <c r="AI32" s="10">
        <v>2</v>
      </c>
      <c r="AJ32" s="10">
        <v>9</v>
      </c>
      <c r="AK32" s="10"/>
      <c r="AL32" s="10"/>
      <c r="AM32" s="10">
        <v>3</v>
      </c>
      <c r="AN32" s="10">
        <v>3</v>
      </c>
      <c r="AO32" s="10"/>
      <c r="AP32" s="10">
        <v>7</v>
      </c>
      <c r="AQ32" s="10">
        <v>3</v>
      </c>
      <c r="AR32" s="10"/>
      <c r="AS32" s="10"/>
      <c r="AT32" s="10">
        <v>5</v>
      </c>
    </row>
    <row r="33" spans="1:46" s="12" customFormat="1" ht="20.25" customHeight="1" x14ac:dyDescent="0.25">
      <c r="A33" s="148"/>
      <c r="B33" s="149"/>
      <c r="C33" s="14" t="s">
        <v>84</v>
      </c>
      <c r="D33" s="26">
        <v>14</v>
      </c>
      <c r="E33" s="56">
        <v>1</v>
      </c>
      <c r="F33" s="61">
        <f t="shared" si="1"/>
        <v>13</v>
      </c>
      <c r="G33" s="10">
        <v>13</v>
      </c>
      <c r="H33" s="10"/>
      <c r="I33" s="10"/>
      <c r="J33" s="10">
        <v>4</v>
      </c>
      <c r="K33" s="10">
        <v>10</v>
      </c>
      <c r="L33" s="10">
        <v>1</v>
      </c>
      <c r="M33" s="10"/>
      <c r="N33" s="10"/>
      <c r="O33" s="10">
        <v>11</v>
      </c>
      <c r="P33" s="10">
        <v>1</v>
      </c>
      <c r="Q33" s="10"/>
      <c r="R33" s="10">
        <v>10</v>
      </c>
      <c r="S33" s="10"/>
      <c r="T33" s="10"/>
      <c r="U33" s="10">
        <v>5</v>
      </c>
      <c r="V33" s="10">
        <v>5</v>
      </c>
      <c r="W33" s="10"/>
      <c r="X33" s="10">
        <v>1</v>
      </c>
      <c r="Y33" s="10">
        <v>8</v>
      </c>
      <c r="Z33" s="10"/>
      <c r="AA33" s="10"/>
      <c r="AB33" s="10">
        <v>1</v>
      </c>
      <c r="AC33" s="10"/>
      <c r="AD33" s="10"/>
      <c r="AE33" s="10">
        <v>1</v>
      </c>
      <c r="AF33" s="10"/>
      <c r="AG33" s="10"/>
      <c r="AH33" s="10"/>
      <c r="AI33" s="10"/>
      <c r="AJ33" s="10">
        <f>AJ122+AJ128+AJ132+AJ136+AJ142+AJ145+AJ148+AJ152+AJ155+AJ157+AJ161+AJ165+AJ167+AJ172</f>
        <v>0</v>
      </c>
      <c r="AK33" s="10"/>
      <c r="AL33" s="10"/>
      <c r="AM33" s="10"/>
      <c r="AN33" s="10">
        <v>2</v>
      </c>
      <c r="AO33" s="10"/>
      <c r="AP33" s="10">
        <v>5</v>
      </c>
      <c r="AQ33" s="10">
        <v>1</v>
      </c>
      <c r="AR33" s="10">
        <v>2</v>
      </c>
      <c r="AS33" s="10"/>
      <c r="AT33" s="10"/>
    </row>
    <row r="34" spans="1:46" s="12" customFormat="1" ht="19.5" customHeight="1" x14ac:dyDescent="0.25">
      <c r="A34" s="148"/>
      <c r="B34" s="149"/>
      <c r="C34" s="14" t="s">
        <v>85</v>
      </c>
      <c r="D34" s="26">
        <v>14</v>
      </c>
      <c r="E34" s="5"/>
      <c r="F34" s="61">
        <f t="shared" si="1"/>
        <v>14</v>
      </c>
      <c r="G34" s="10">
        <v>14</v>
      </c>
      <c r="H34" s="10"/>
      <c r="I34" s="10"/>
      <c r="J34" s="10"/>
      <c r="K34" s="10">
        <v>14</v>
      </c>
      <c r="L34" s="10"/>
      <c r="M34" s="10"/>
      <c r="N34" s="10"/>
      <c r="O34" s="10"/>
      <c r="P34" s="10">
        <v>12</v>
      </c>
      <c r="Q34" s="10"/>
      <c r="R34" s="10"/>
      <c r="S34" s="10"/>
      <c r="T34" s="10"/>
      <c r="U34" s="10"/>
      <c r="V34" s="10"/>
      <c r="W34" s="10"/>
      <c r="X34" s="10"/>
      <c r="Y34" s="10"/>
      <c r="Z34" s="10"/>
      <c r="AA34" s="10"/>
      <c r="AB34" s="10"/>
      <c r="AC34" s="10"/>
      <c r="AD34" s="10"/>
      <c r="AE34" s="10"/>
      <c r="AF34" s="10"/>
      <c r="AG34" s="10"/>
      <c r="AH34" s="10"/>
      <c r="AI34" s="10"/>
      <c r="AJ34" s="10"/>
      <c r="AK34" s="10"/>
      <c r="AL34" s="10"/>
      <c r="AM34" s="10"/>
      <c r="AN34" s="10">
        <v>11</v>
      </c>
      <c r="AO34" s="10"/>
      <c r="AP34" s="10">
        <v>7</v>
      </c>
      <c r="AQ34" s="10">
        <v>1</v>
      </c>
      <c r="AR34" s="10">
        <v>4</v>
      </c>
      <c r="AS34" s="10"/>
      <c r="AT34" s="10">
        <v>2</v>
      </c>
    </row>
    <row r="35" spans="1:46" s="12" customFormat="1" ht="23.25" customHeight="1" x14ac:dyDescent="0.25">
      <c r="A35" s="148"/>
      <c r="B35" s="149"/>
      <c r="C35" s="14" t="s">
        <v>86</v>
      </c>
      <c r="D35" s="26">
        <v>18</v>
      </c>
      <c r="E35" s="56">
        <v>2</v>
      </c>
      <c r="F35" s="61">
        <f t="shared" si="1"/>
        <v>16</v>
      </c>
      <c r="G35" s="10">
        <v>12</v>
      </c>
      <c r="H35" s="10">
        <v>3</v>
      </c>
      <c r="I35" s="10">
        <v>1</v>
      </c>
      <c r="J35" s="10"/>
      <c r="K35" s="10">
        <v>6</v>
      </c>
      <c r="L35" s="10">
        <v>10</v>
      </c>
      <c r="M35" s="10"/>
      <c r="N35" s="10">
        <v>7</v>
      </c>
      <c r="O35" s="10"/>
      <c r="P35" s="10">
        <v>5</v>
      </c>
      <c r="Q35" s="10"/>
      <c r="R35" s="10">
        <v>11</v>
      </c>
      <c r="S35" s="10"/>
      <c r="T35" s="10"/>
      <c r="U35" s="10">
        <v>6</v>
      </c>
      <c r="V35" s="10">
        <v>10</v>
      </c>
      <c r="W35" s="10"/>
      <c r="X35" s="10"/>
      <c r="Y35" s="10">
        <v>16</v>
      </c>
      <c r="Z35" s="10"/>
      <c r="AA35" s="10">
        <v>7</v>
      </c>
      <c r="AB35" s="10">
        <v>2</v>
      </c>
      <c r="AC35" s="10"/>
      <c r="AD35" s="10"/>
      <c r="AE35" s="10">
        <v>16</v>
      </c>
      <c r="AF35" s="10"/>
      <c r="AG35" s="10"/>
      <c r="AH35" s="10">
        <v>1</v>
      </c>
      <c r="AI35" s="10"/>
      <c r="AJ35" s="10">
        <v>13</v>
      </c>
      <c r="AK35" s="10">
        <v>4</v>
      </c>
      <c r="AL35" s="10">
        <v>4</v>
      </c>
      <c r="AM35" s="10">
        <v>7</v>
      </c>
      <c r="AN35" s="10">
        <v>3</v>
      </c>
      <c r="AO35" s="10"/>
      <c r="AP35" s="10">
        <v>6</v>
      </c>
      <c r="AQ35" s="10"/>
      <c r="AR35" s="10"/>
      <c r="AS35" s="10"/>
      <c r="AT35" s="10"/>
    </row>
    <row r="36" spans="1:46" s="12" customFormat="1" ht="21" customHeight="1" x14ac:dyDescent="0.25">
      <c r="A36" s="148"/>
      <c r="B36" s="149"/>
      <c r="C36" s="14" t="s">
        <v>87</v>
      </c>
      <c r="D36" s="26">
        <v>21</v>
      </c>
      <c r="E36" s="5"/>
      <c r="F36" s="61">
        <f t="shared" si="1"/>
        <v>21</v>
      </c>
      <c r="G36" s="10">
        <v>20</v>
      </c>
      <c r="H36" s="10">
        <v>1</v>
      </c>
      <c r="I36" s="10"/>
      <c r="J36" s="10">
        <v>4</v>
      </c>
      <c r="K36" s="10">
        <v>14</v>
      </c>
      <c r="L36" s="10">
        <v>2</v>
      </c>
      <c r="M36" s="10"/>
      <c r="N36" s="10">
        <v>6</v>
      </c>
      <c r="O36" s="10">
        <v>15</v>
      </c>
      <c r="P36" s="10"/>
      <c r="Q36" s="10"/>
      <c r="R36" s="10">
        <v>20</v>
      </c>
      <c r="S36" s="10">
        <v>1</v>
      </c>
      <c r="T36" s="10">
        <v>2</v>
      </c>
      <c r="U36" s="10">
        <v>17</v>
      </c>
      <c r="V36" s="10">
        <v>2</v>
      </c>
      <c r="W36" s="10"/>
      <c r="X36" s="10">
        <v>2</v>
      </c>
      <c r="Y36" s="10">
        <v>18</v>
      </c>
      <c r="Z36" s="10"/>
      <c r="AA36" s="10">
        <v>21</v>
      </c>
      <c r="AB36" s="10"/>
      <c r="AC36" s="10"/>
      <c r="AD36" s="10"/>
      <c r="AE36" s="10">
        <v>21</v>
      </c>
      <c r="AF36" s="10">
        <v>5</v>
      </c>
      <c r="AG36" s="10"/>
      <c r="AH36" s="10">
        <v>10</v>
      </c>
      <c r="AI36" s="10">
        <v>3</v>
      </c>
      <c r="AJ36" s="10">
        <v>3</v>
      </c>
      <c r="AK36" s="10">
        <v>2</v>
      </c>
      <c r="AL36" s="10">
        <v>14</v>
      </c>
      <c r="AM36" s="10"/>
      <c r="AN36" s="10">
        <v>5</v>
      </c>
      <c r="AO36" s="10"/>
      <c r="AP36" s="10">
        <v>16</v>
      </c>
      <c r="AQ36" s="10">
        <v>3</v>
      </c>
      <c r="AR36" s="10"/>
      <c r="AS36" s="10"/>
      <c r="AT36" s="10">
        <v>1</v>
      </c>
    </row>
    <row r="37" spans="1:46" s="12" customFormat="1" ht="21" customHeight="1" x14ac:dyDescent="0.25">
      <c r="A37" s="148"/>
      <c r="B37" s="149"/>
      <c r="C37" s="14" t="s">
        <v>88</v>
      </c>
      <c r="D37" s="26">
        <v>46</v>
      </c>
      <c r="E37" s="56">
        <v>7</v>
      </c>
      <c r="F37" s="61">
        <f t="shared" si="1"/>
        <v>39</v>
      </c>
      <c r="G37" s="13">
        <v>29</v>
      </c>
      <c r="H37" s="13">
        <v>7</v>
      </c>
      <c r="I37" s="13">
        <v>3</v>
      </c>
      <c r="J37" s="13">
        <v>1</v>
      </c>
      <c r="K37" s="13">
        <v>33</v>
      </c>
      <c r="L37" s="13"/>
      <c r="M37" s="13">
        <v>4</v>
      </c>
      <c r="N37" s="13">
        <v>1</v>
      </c>
      <c r="O37" s="13">
        <v>21</v>
      </c>
      <c r="P37" s="13">
        <v>30</v>
      </c>
      <c r="Q37" s="13"/>
      <c r="R37" s="13">
        <v>4</v>
      </c>
      <c r="S37" s="13"/>
      <c r="T37" s="13"/>
      <c r="U37" s="13">
        <v>23</v>
      </c>
      <c r="V37" s="13">
        <v>2</v>
      </c>
      <c r="W37" s="13"/>
      <c r="X37" s="13"/>
      <c r="Y37" s="13">
        <v>30</v>
      </c>
      <c r="Z37" s="13"/>
      <c r="AA37" s="13">
        <v>22</v>
      </c>
      <c r="AB37" s="13"/>
      <c r="AC37" s="13"/>
      <c r="AD37" s="13"/>
      <c r="AE37" s="13">
        <v>18</v>
      </c>
      <c r="AF37" s="13"/>
      <c r="AG37" s="13"/>
      <c r="AH37" s="13">
        <v>1</v>
      </c>
      <c r="AI37" s="13">
        <v>1</v>
      </c>
      <c r="AJ37" s="13">
        <v>21</v>
      </c>
      <c r="AK37" s="13">
        <v>2</v>
      </c>
      <c r="AL37" s="13"/>
      <c r="AM37" s="13"/>
      <c r="AN37" s="13">
        <v>21</v>
      </c>
      <c r="AO37" s="13">
        <v>1</v>
      </c>
      <c r="AP37" s="13">
        <v>23</v>
      </c>
      <c r="AQ37" s="13"/>
      <c r="AR37" s="13"/>
      <c r="AS37" s="13"/>
      <c r="AT37" s="13">
        <v>1</v>
      </c>
    </row>
    <row r="38" spans="1:46" s="12" customFormat="1" ht="22.5" customHeight="1" x14ac:dyDescent="0.25">
      <c r="A38" s="148"/>
      <c r="B38" s="149"/>
      <c r="C38" s="14" t="s">
        <v>89</v>
      </c>
      <c r="D38" s="26">
        <v>30</v>
      </c>
      <c r="E38" s="56">
        <v>3</v>
      </c>
      <c r="F38" s="61">
        <f t="shared" si="1"/>
        <v>27</v>
      </c>
      <c r="G38" s="13">
        <v>27</v>
      </c>
      <c r="H38" s="13"/>
      <c r="I38" s="13"/>
      <c r="J38" s="13"/>
      <c r="K38" s="13">
        <v>22</v>
      </c>
      <c r="L38" s="13">
        <v>5</v>
      </c>
      <c r="M38" s="13"/>
      <c r="N38" s="13"/>
      <c r="O38" s="13">
        <v>27</v>
      </c>
      <c r="P38" s="13">
        <v>26</v>
      </c>
      <c r="Q38" s="13"/>
      <c r="R38" s="13">
        <v>1</v>
      </c>
      <c r="S38" s="13"/>
      <c r="T38" s="13"/>
      <c r="U38" s="13">
        <v>27</v>
      </c>
      <c r="V38" s="13"/>
      <c r="W38" s="13"/>
      <c r="X38" s="13"/>
      <c r="Y38" s="13">
        <v>27</v>
      </c>
      <c r="Z38" s="13"/>
      <c r="AA38" s="13">
        <v>27</v>
      </c>
      <c r="AB38" s="13"/>
      <c r="AC38" s="13"/>
      <c r="AD38" s="13"/>
      <c r="AE38" s="13">
        <v>27</v>
      </c>
      <c r="AF38" s="13"/>
      <c r="AG38" s="13"/>
      <c r="AH38" s="13"/>
      <c r="AI38" s="13"/>
      <c r="AJ38" s="13">
        <v>2</v>
      </c>
      <c r="AK38" s="13"/>
      <c r="AL38" s="13"/>
      <c r="AM38" s="13">
        <v>26</v>
      </c>
      <c r="AN38" s="13"/>
      <c r="AO38" s="13"/>
      <c r="AP38" s="13">
        <v>4</v>
      </c>
      <c r="AQ38" s="13">
        <v>3</v>
      </c>
      <c r="AR38" s="13"/>
      <c r="AS38" s="13"/>
      <c r="AT38" s="13">
        <v>2</v>
      </c>
    </row>
    <row r="39" spans="1:46" s="12" customFormat="1" ht="18.75" customHeight="1" x14ac:dyDescent="0.25">
      <c r="A39" s="148"/>
      <c r="B39" s="149"/>
      <c r="C39" s="14" t="s">
        <v>109</v>
      </c>
      <c r="D39" s="26">
        <v>30</v>
      </c>
      <c r="E39" s="56">
        <v>4</v>
      </c>
      <c r="F39" s="61">
        <f t="shared" si="1"/>
        <v>26</v>
      </c>
      <c r="G39" s="13">
        <v>26</v>
      </c>
      <c r="H39" s="13"/>
      <c r="I39" s="13"/>
      <c r="J39" s="13">
        <v>6</v>
      </c>
      <c r="K39" s="13">
        <v>17</v>
      </c>
      <c r="L39" s="13">
        <v>2</v>
      </c>
      <c r="M39" s="13">
        <v>1</v>
      </c>
      <c r="N39" s="13">
        <v>1</v>
      </c>
      <c r="O39" s="13">
        <v>21</v>
      </c>
      <c r="P39" s="13">
        <v>9</v>
      </c>
      <c r="Q39" s="13">
        <v>1</v>
      </c>
      <c r="R39" s="13">
        <v>16</v>
      </c>
      <c r="S39" s="13"/>
      <c r="T39" s="13"/>
      <c r="U39" s="13">
        <v>26</v>
      </c>
      <c r="V39" s="13"/>
      <c r="W39" s="13"/>
      <c r="X39" s="13"/>
      <c r="Y39" s="13">
        <v>26</v>
      </c>
      <c r="Z39" s="13"/>
      <c r="AA39" s="13">
        <v>22</v>
      </c>
      <c r="AB39" s="13">
        <v>4</v>
      </c>
      <c r="AC39" s="13">
        <v>1</v>
      </c>
      <c r="AD39" s="13"/>
      <c r="AE39" s="13">
        <v>16</v>
      </c>
      <c r="AF39" s="13">
        <v>2</v>
      </c>
      <c r="AG39" s="10"/>
      <c r="AH39" s="13"/>
      <c r="AI39" s="13">
        <v>1</v>
      </c>
      <c r="AJ39" s="13">
        <v>21</v>
      </c>
      <c r="AK39" s="13"/>
      <c r="AL39" s="13"/>
      <c r="AM39" s="13"/>
      <c r="AN39" s="13"/>
      <c r="AO39" s="13"/>
      <c r="AP39" s="13">
        <v>14</v>
      </c>
      <c r="AQ39" s="13">
        <v>3</v>
      </c>
      <c r="AR39" s="13"/>
      <c r="AS39" s="13"/>
      <c r="AT39" s="13">
        <v>3</v>
      </c>
    </row>
    <row r="40" spans="1:46" s="18" customFormat="1" ht="18.75" customHeight="1" x14ac:dyDescent="0.25">
      <c r="A40" s="148"/>
      <c r="B40" s="149"/>
      <c r="C40" s="14" t="s">
        <v>90</v>
      </c>
      <c r="D40" s="26">
        <v>3</v>
      </c>
      <c r="E40" s="5"/>
      <c r="F40" s="61">
        <f t="shared" si="1"/>
        <v>3</v>
      </c>
      <c r="G40" s="16">
        <v>1</v>
      </c>
      <c r="H40" s="16">
        <v>2</v>
      </c>
      <c r="I40" s="16"/>
      <c r="J40" s="16"/>
      <c r="K40" s="17">
        <v>3</v>
      </c>
      <c r="L40" s="16"/>
      <c r="M40" s="16"/>
      <c r="N40" s="16"/>
      <c r="O40" s="17">
        <v>3</v>
      </c>
      <c r="P40" s="17">
        <v>2</v>
      </c>
      <c r="Q40" s="17"/>
      <c r="R40" s="17">
        <v>1</v>
      </c>
      <c r="S40" s="17"/>
      <c r="T40" s="17"/>
      <c r="U40" s="17">
        <v>1</v>
      </c>
      <c r="V40" s="16"/>
      <c r="W40" s="16"/>
      <c r="X40" s="16"/>
      <c r="Y40" s="17">
        <v>1</v>
      </c>
      <c r="Z40" s="17"/>
      <c r="AA40" s="17">
        <v>3</v>
      </c>
      <c r="AB40" s="17"/>
      <c r="AC40" s="17"/>
      <c r="AD40" s="17"/>
      <c r="AE40" s="17">
        <v>1</v>
      </c>
      <c r="AF40" s="16"/>
      <c r="AG40" s="10"/>
      <c r="AH40" s="16"/>
      <c r="AI40" s="16"/>
      <c r="AJ40" s="16">
        <v>2</v>
      </c>
      <c r="AK40" s="16"/>
      <c r="AL40" s="16"/>
      <c r="AM40" s="17"/>
      <c r="AN40" s="16">
        <v>1</v>
      </c>
      <c r="AO40" s="16"/>
      <c r="AP40" s="16"/>
      <c r="AQ40" s="17"/>
      <c r="AR40" s="16"/>
      <c r="AS40" s="16"/>
      <c r="AT40" s="16"/>
    </row>
    <row r="41" spans="1:46" s="18" customFormat="1" ht="18.75" customHeight="1" x14ac:dyDescent="0.25">
      <c r="A41" s="148"/>
      <c r="B41" s="149"/>
      <c r="C41" s="14" t="s">
        <v>91</v>
      </c>
      <c r="D41" s="26">
        <v>1</v>
      </c>
      <c r="E41" s="5">
        <v>1</v>
      </c>
      <c r="F41" s="61">
        <f t="shared" si="1"/>
        <v>0</v>
      </c>
      <c r="G41" s="16"/>
      <c r="H41" s="16"/>
      <c r="I41" s="16"/>
      <c r="J41" s="16"/>
      <c r="K41" s="17"/>
      <c r="L41" s="16"/>
      <c r="M41" s="16"/>
      <c r="N41" s="16"/>
      <c r="O41" s="17"/>
      <c r="P41" s="17"/>
      <c r="Q41" s="17"/>
      <c r="R41" s="17"/>
      <c r="S41" s="17"/>
      <c r="T41" s="17"/>
      <c r="U41" s="17"/>
      <c r="V41" s="16"/>
      <c r="W41" s="16"/>
      <c r="X41" s="16"/>
      <c r="Y41" s="17"/>
      <c r="Z41" s="17"/>
      <c r="AA41" s="17"/>
      <c r="AB41" s="17"/>
      <c r="AC41" s="17"/>
      <c r="AD41" s="17"/>
      <c r="AE41" s="17"/>
      <c r="AF41" s="16"/>
      <c r="AG41" s="13"/>
      <c r="AH41" s="16"/>
      <c r="AI41" s="16"/>
      <c r="AJ41" s="16"/>
      <c r="AK41" s="16"/>
      <c r="AL41" s="16"/>
      <c r="AM41" s="17"/>
      <c r="AN41" s="16"/>
      <c r="AO41" s="16"/>
      <c r="AP41" s="16"/>
      <c r="AQ41" s="17"/>
      <c r="AR41" s="16"/>
      <c r="AS41" s="16"/>
      <c r="AT41" s="16"/>
    </row>
    <row r="42" spans="1:46" s="12" customFormat="1" ht="21.75" customHeight="1" x14ac:dyDescent="0.25">
      <c r="A42" s="148"/>
      <c r="B42" s="149"/>
      <c r="C42" s="14" t="s">
        <v>92</v>
      </c>
      <c r="D42" s="26">
        <v>11</v>
      </c>
      <c r="E42" s="5"/>
      <c r="F42" s="61">
        <f t="shared" si="1"/>
        <v>11</v>
      </c>
      <c r="G42" s="13">
        <v>9</v>
      </c>
      <c r="H42" s="13">
        <v>2</v>
      </c>
      <c r="I42" s="13"/>
      <c r="J42" s="13">
        <v>11</v>
      </c>
      <c r="K42" s="13"/>
      <c r="L42" s="13"/>
      <c r="M42" s="13"/>
      <c r="N42" s="13">
        <v>2</v>
      </c>
      <c r="O42" s="13">
        <v>8</v>
      </c>
      <c r="P42" s="13">
        <v>10</v>
      </c>
      <c r="Q42" s="13"/>
      <c r="R42" s="13">
        <v>1</v>
      </c>
      <c r="S42" s="13"/>
      <c r="T42" s="13"/>
      <c r="U42" s="13">
        <v>11</v>
      </c>
      <c r="V42" s="13"/>
      <c r="W42" s="13"/>
      <c r="X42" s="13"/>
      <c r="Y42" s="13">
        <v>11</v>
      </c>
      <c r="Z42" s="13"/>
      <c r="AA42" s="13">
        <v>10</v>
      </c>
      <c r="AB42" s="13"/>
      <c r="AC42" s="13"/>
      <c r="AD42" s="13"/>
      <c r="AE42" s="13">
        <v>1</v>
      </c>
      <c r="AF42" s="13"/>
      <c r="AG42" s="10"/>
      <c r="AH42" s="13"/>
      <c r="AI42" s="13"/>
      <c r="AJ42" s="13">
        <v>2</v>
      </c>
      <c r="AK42" s="13"/>
      <c r="AL42" s="13"/>
      <c r="AM42" s="13"/>
      <c r="AN42" s="13"/>
      <c r="AO42" s="13"/>
      <c r="AP42" s="13"/>
      <c r="AQ42" s="13">
        <v>1</v>
      </c>
      <c r="AR42" s="13"/>
      <c r="AS42" s="13"/>
      <c r="AT42" s="13"/>
    </row>
    <row r="43" spans="1:46" s="12" customFormat="1" ht="21" customHeight="1" x14ac:dyDescent="0.25">
      <c r="A43" s="148"/>
      <c r="B43" s="149"/>
      <c r="C43" s="14" t="s">
        <v>93</v>
      </c>
      <c r="D43" s="26">
        <v>17</v>
      </c>
      <c r="E43" s="56">
        <v>3</v>
      </c>
      <c r="F43" s="61">
        <f t="shared" si="1"/>
        <v>14</v>
      </c>
      <c r="G43" s="13">
        <v>13</v>
      </c>
      <c r="H43" s="13">
        <v>1</v>
      </c>
      <c r="I43" s="13"/>
      <c r="J43" s="13">
        <v>6</v>
      </c>
      <c r="K43" s="13">
        <v>4</v>
      </c>
      <c r="L43" s="13">
        <v>6</v>
      </c>
      <c r="M43" s="13"/>
      <c r="N43" s="13">
        <v>3</v>
      </c>
      <c r="O43" s="13">
        <v>12</v>
      </c>
      <c r="P43" s="13">
        <v>5</v>
      </c>
      <c r="Q43" s="13"/>
      <c r="R43" s="13">
        <v>10</v>
      </c>
      <c r="S43" s="13">
        <v>1</v>
      </c>
      <c r="T43" s="13"/>
      <c r="U43" s="13"/>
      <c r="V43" s="13">
        <v>15</v>
      </c>
      <c r="W43" s="13"/>
      <c r="X43" s="13"/>
      <c r="Y43" s="13">
        <v>15</v>
      </c>
      <c r="Z43" s="13"/>
      <c r="AA43" s="13"/>
      <c r="AB43" s="13">
        <v>15</v>
      </c>
      <c r="AC43" s="13">
        <v>2</v>
      </c>
      <c r="AD43" s="13"/>
      <c r="AE43" s="13">
        <v>12</v>
      </c>
      <c r="AF43" s="13">
        <v>2</v>
      </c>
      <c r="AG43" s="13"/>
      <c r="AH43" s="13"/>
      <c r="AI43" s="13">
        <v>1</v>
      </c>
      <c r="AJ43" s="13">
        <v>3</v>
      </c>
      <c r="AK43" s="13">
        <v>1</v>
      </c>
      <c r="AL43" s="13">
        <v>1</v>
      </c>
      <c r="AM43" s="13">
        <v>1</v>
      </c>
      <c r="AN43" s="13">
        <v>2</v>
      </c>
      <c r="AO43" s="13"/>
      <c r="AP43" s="13">
        <v>5</v>
      </c>
      <c r="AQ43" s="13"/>
      <c r="AR43" s="13"/>
      <c r="AS43" s="13"/>
      <c r="AT43" s="13">
        <v>1</v>
      </c>
    </row>
    <row r="44" spans="1:46" s="12" customFormat="1" ht="21.75" customHeight="1" x14ac:dyDescent="0.25">
      <c r="A44" s="148"/>
      <c r="B44" s="149"/>
      <c r="C44" s="14" t="s">
        <v>94</v>
      </c>
      <c r="D44" s="26">
        <v>4</v>
      </c>
      <c r="E44" s="5">
        <v>1</v>
      </c>
      <c r="F44" s="61">
        <f t="shared" si="1"/>
        <v>3</v>
      </c>
      <c r="G44" s="13">
        <v>3</v>
      </c>
      <c r="H44" s="13"/>
      <c r="I44" s="13"/>
      <c r="J44" s="13">
        <v>1</v>
      </c>
      <c r="K44" s="13"/>
      <c r="L44" s="13">
        <v>2</v>
      </c>
      <c r="M44" s="13"/>
      <c r="N44" s="13"/>
      <c r="O44" s="13">
        <v>3</v>
      </c>
      <c r="P44" s="13">
        <v>1</v>
      </c>
      <c r="Q44" s="13"/>
      <c r="R44" s="13">
        <v>2</v>
      </c>
      <c r="S44" s="13"/>
      <c r="T44" s="13"/>
      <c r="U44" s="13">
        <v>3</v>
      </c>
      <c r="V44" s="13"/>
      <c r="W44" s="13"/>
      <c r="X44" s="13"/>
      <c r="Y44" s="13">
        <v>3</v>
      </c>
      <c r="Z44" s="13"/>
      <c r="AA44" s="13">
        <v>3</v>
      </c>
      <c r="AB44" s="13"/>
      <c r="AC44" s="13"/>
      <c r="AD44" s="13"/>
      <c r="AE44" s="13">
        <v>2</v>
      </c>
      <c r="AF44" s="13"/>
      <c r="AG44" s="13"/>
      <c r="AH44" s="13"/>
      <c r="AI44" s="13"/>
      <c r="AJ44" s="13"/>
      <c r="AK44" s="13"/>
      <c r="AL44" s="13"/>
      <c r="AM44" s="13"/>
      <c r="AN44" s="13">
        <v>2</v>
      </c>
      <c r="AO44" s="13"/>
      <c r="AP44" s="13">
        <v>1</v>
      </c>
      <c r="AQ44" s="13"/>
      <c r="AR44" s="13"/>
      <c r="AS44" s="13"/>
      <c r="AT44" s="13"/>
    </row>
    <row r="45" spans="1:46" s="18" customFormat="1" ht="18.75" customHeight="1" x14ac:dyDescent="0.25">
      <c r="A45" s="148"/>
      <c r="B45" s="149"/>
      <c r="C45" s="14" t="s">
        <v>95</v>
      </c>
      <c r="D45" s="26">
        <v>22</v>
      </c>
      <c r="E45" s="56">
        <v>8</v>
      </c>
      <c r="F45" s="61">
        <f t="shared" si="1"/>
        <v>14</v>
      </c>
      <c r="G45" s="16">
        <v>14</v>
      </c>
      <c r="H45" s="16"/>
      <c r="I45" s="16"/>
      <c r="J45" s="16"/>
      <c r="K45" s="16">
        <v>7</v>
      </c>
      <c r="L45" s="16">
        <v>6</v>
      </c>
      <c r="M45" s="16">
        <v>1</v>
      </c>
      <c r="N45" s="16">
        <v>11</v>
      </c>
      <c r="O45" s="16">
        <v>1</v>
      </c>
      <c r="P45" s="16">
        <v>2</v>
      </c>
      <c r="Q45" s="16"/>
      <c r="R45" s="16">
        <v>10</v>
      </c>
      <c r="S45" s="16">
        <v>2</v>
      </c>
      <c r="T45" s="16">
        <v>11</v>
      </c>
      <c r="U45" s="16">
        <v>2</v>
      </c>
      <c r="V45" s="16">
        <v>1</v>
      </c>
      <c r="W45" s="16"/>
      <c r="X45" s="16">
        <v>2</v>
      </c>
      <c r="Y45" s="16">
        <v>13</v>
      </c>
      <c r="Z45" s="16">
        <v>7</v>
      </c>
      <c r="AA45" s="16">
        <v>4</v>
      </c>
      <c r="AB45" s="16">
        <v>1</v>
      </c>
      <c r="AC45" s="16"/>
      <c r="AD45" s="16"/>
      <c r="AE45" s="16"/>
      <c r="AF45" s="16">
        <v>1</v>
      </c>
      <c r="AG45" s="10"/>
      <c r="AH45" s="16">
        <v>9</v>
      </c>
      <c r="AI45" s="16"/>
      <c r="AJ45" s="16">
        <v>6</v>
      </c>
      <c r="AK45" s="16"/>
      <c r="AL45" s="16"/>
      <c r="AM45" s="16"/>
      <c r="AN45" s="16">
        <v>3</v>
      </c>
      <c r="AO45" s="16"/>
      <c r="AP45" s="16">
        <v>3</v>
      </c>
      <c r="AQ45" s="16"/>
      <c r="AR45" s="16">
        <v>2</v>
      </c>
      <c r="AS45" s="16"/>
      <c r="AT45" s="16">
        <v>2</v>
      </c>
    </row>
    <row r="46" spans="1:46" s="12" customFormat="1" ht="22.5" customHeight="1" x14ac:dyDescent="0.25">
      <c r="A46" s="148"/>
      <c r="B46" s="149"/>
      <c r="C46" s="14" t="s">
        <v>96</v>
      </c>
      <c r="D46" s="26">
        <v>3</v>
      </c>
      <c r="E46" s="5"/>
      <c r="F46" s="61">
        <f t="shared" si="1"/>
        <v>3</v>
      </c>
      <c r="G46" s="16">
        <v>3</v>
      </c>
      <c r="H46" s="16"/>
      <c r="I46" s="16"/>
      <c r="J46" s="16"/>
      <c r="K46" s="17">
        <v>3</v>
      </c>
      <c r="L46" s="16"/>
      <c r="M46" s="16"/>
      <c r="N46" s="16">
        <v>3</v>
      </c>
      <c r="O46" s="17"/>
      <c r="P46" s="17"/>
      <c r="Q46" s="17"/>
      <c r="R46" s="17">
        <v>3</v>
      </c>
      <c r="S46" s="17"/>
      <c r="T46" s="17"/>
      <c r="U46" s="17">
        <v>3</v>
      </c>
      <c r="V46" s="16"/>
      <c r="W46" s="16"/>
      <c r="X46" s="16"/>
      <c r="Y46" s="17">
        <v>3</v>
      </c>
      <c r="Z46" s="17"/>
      <c r="AA46" s="17">
        <v>3</v>
      </c>
      <c r="AB46" s="17"/>
      <c r="AC46" s="17"/>
      <c r="AD46" s="17"/>
      <c r="AE46" s="17">
        <v>1</v>
      </c>
      <c r="AF46" s="16"/>
      <c r="AG46" s="13"/>
      <c r="AH46" s="16"/>
      <c r="AI46" s="16"/>
      <c r="AJ46" s="16"/>
      <c r="AK46" s="16"/>
      <c r="AL46" s="16"/>
      <c r="AM46" s="17"/>
      <c r="AN46" s="16"/>
      <c r="AO46" s="16"/>
      <c r="AP46" s="16">
        <v>1</v>
      </c>
      <c r="AQ46" s="17">
        <v>1</v>
      </c>
      <c r="AR46" s="16"/>
      <c r="AS46" s="16"/>
      <c r="AT46" s="16">
        <v>1</v>
      </c>
    </row>
    <row r="47" spans="1:46" s="12" customFormat="1" ht="20.25" customHeight="1" x14ac:dyDescent="0.25">
      <c r="A47" s="148"/>
      <c r="B47" s="149"/>
      <c r="C47" s="14" t="s">
        <v>97</v>
      </c>
      <c r="D47" s="26">
        <v>80</v>
      </c>
      <c r="E47" s="56">
        <v>33</v>
      </c>
      <c r="F47" s="61">
        <f t="shared" si="1"/>
        <v>47</v>
      </c>
      <c r="G47" s="13">
        <v>42</v>
      </c>
      <c r="H47" s="13">
        <v>5</v>
      </c>
      <c r="I47" s="13"/>
      <c r="J47" s="13">
        <v>2</v>
      </c>
      <c r="K47" s="13">
        <v>41</v>
      </c>
      <c r="L47" s="13">
        <v>4</v>
      </c>
      <c r="M47" s="13"/>
      <c r="N47" s="13">
        <v>40</v>
      </c>
      <c r="O47" s="13">
        <v>3</v>
      </c>
      <c r="P47" s="13">
        <v>2</v>
      </c>
      <c r="Q47" s="13"/>
      <c r="R47" s="13">
        <v>41</v>
      </c>
      <c r="S47" s="13">
        <v>3</v>
      </c>
      <c r="T47" s="13">
        <v>1</v>
      </c>
      <c r="U47" s="13">
        <v>45</v>
      </c>
      <c r="V47" s="13"/>
      <c r="W47" s="13"/>
      <c r="X47" s="13"/>
      <c r="Y47" s="13">
        <v>46</v>
      </c>
      <c r="Z47" s="13"/>
      <c r="AA47" s="13">
        <v>43</v>
      </c>
      <c r="AB47" s="13">
        <v>7</v>
      </c>
      <c r="AC47" s="13"/>
      <c r="AD47" s="13"/>
      <c r="AE47" s="13">
        <v>43</v>
      </c>
      <c r="AF47" s="13"/>
      <c r="AG47" s="13"/>
      <c r="AH47" s="13">
        <v>8</v>
      </c>
      <c r="AI47" s="13">
        <v>8</v>
      </c>
      <c r="AJ47" s="13">
        <v>30</v>
      </c>
      <c r="AK47" s="13"/>
      <c r="AL47" s="13"/>
      <c r="AM47" s="13"/>
      <c r="AN47" s="13">
        <v>8</v>
      </c>
      <c r="AO47" s="13"/>
      <c r="AP47" s="13">
        <v>45</v>
      </c>
      <c r="AQ47" s="13"/>
      <c r="AR47" s="13"/>
      <c r="AS47" s="13">
        <v>2</v>
      </c>
      <c r="AT47" s="13"/>
    </row>
    <row r="48" spans="1:46" s="12" customFormat="1" ht="19.5" customHeight="1" x14ac:dyDescent="0.25">
      <c r="A48" s="148"/>
      <c r="B48" s="149"/>
      <c r="C48" s="14" t="s">
        <v>98</v>
      </c>
      <c r="D48" s="37">
        <v>11</v>
      </c>
      <c r="E48" s="57">
        <v>3</v>
      </c>
      <c r="F48" s="61">
        <f t="shared" si="1"/>
        <v>8</v>
      </c>
      <c r="G48" s="19">
        <v>4</v>
      </c>
      <c r="H48" s="19"/>
      <c r="I48" s="19">
        <v>4</v>
      </c>
      <c r="J48" s="19">
        <v>5</v>
      </c>
      <c r="K48" s="19">
        <v>3</v>
      </c>
      <c r="L48" s="19"/>
      <c r="M48" s="19"/>
      <c r="N48" s="19">
        <v>6</v>
      </c>
      <c r="O48" s="19">
        <v>2</v>
      </c>
      <c r="P48" s="19">
        <v>5</v>
      </c>
      <c r="Q48" s="19"/>
      <c r="R48" s="19">
        <v>2</v>
      </c>
      <c r="S48" s="19">
        <v>1</v>
      </c>
      <c r="T48" s="19">
        <v>4</v>
      </c>
      <c r="U48" s="19">
        <v>4</v>
      </c>
      <c r="V48" s="19"/>
      <c r="W48" s="19">
        <v>2</v>
      </c>
      <c r="X48" s="19"/>
      <c r="Y48" s="19">
        <v>6</v>
      </c>
      <c r="Z48" s="19">
        <v>4</v>
      </c>
      <c r="AA48" s="19">
        <v>4</v>
      </c>
      <c r="AB48" s="19"/>
      <c r="AC48" s="19">
        <v>2</v>
      </c>
      <c r="AD48" s="19">
        <v>1</v>
      </c>
      <c r="AE48" s="19">
        <v>4</v>
      </c>
      <c r="AF48" s="19"/>
      <c r="AG48" s="19"/>
      <c r="AH48" s="19"/>
      <c r="AI48" s="19">
        <v>1</v>
      </c>
      <c r="AJ48" s="19">
        <v>3</v>
      </c>
      <c r="AK48" s="19"/>
      <c r="AL48" s="19"/>
      <c r="AM48" s="19"/>
      <c r="AN48" s="19">
        <v>4</v>
      </c>
      <c r="AO48" s="19"/>
      <c r="AP48" s="19">
        <v>4</v>
      </c>
      <c r="AQ48" s="19"/>
      <c r="AR48" s="19"/>
      <c r="AS48" s="19"/>
      <c r="AT48" s="19">
        <v>1</v>
      </c>
    </row>
    <row r="49" spans="1:46" s="27" customFormat="1" ht="20.25" customHeight="1" x14ac:dyDescent="0.25">
      <c r="A49" s="148"/>
      <c r="B49" s="149"/>
      <c r="C49" s="14" t="s">
        <v>99</v>
      </c>
      <c r="D49" s="37">
        <v>20</v>
      </c>
      <c r="E49" s="40"/>
      <c r="F49" s="61">
        <f t="shared" si="1"/>
        <v>20</v>
      </c>
      <c r="G49" s="9">
        <v>15</v>
      </c>
      <c r="H49" s="9">
        <v>4</v>
      </c>
      <c r="I49" s="9"/>
      <c r="J49" s="9">
        <v>9</v>
      </c>
      <c r="K49" s="9">
        <v>2</v>
      </c>
      <c r="L49" s="9">
        <v>3</v>
      </c>
      <c r="M49" s="9"/>
      <c r="N49" s="9"/>
      <c r="O49" s="9">
        <v>19</v>
      </c>
      <c r="P49" s="9">
        <v>1</v>
      </c>
      <c r="Q49" s="9"/>
      <c r="R49" s="9">
        <v>16</v>
      </c>
      <c r="S49" s="9">
        <v>2</v>
      </c>
      <c r="T49" s="9">
        <v>1</v>
      </c>
      <c r="U49" s="9"/>
      <c r="V49" s="9">
        <v>18</v>
      </c>
      <c r="W49" s="9"/>
      <c r="X49" s="9"/>
      <c r="Y49" s="9">
        <v>19</v>
      </c>
      <c r="Z49" s="9"/>
      <c r="AA49" s="9"/>
      <c r="AB49" s="9">
        <v>19</v>
      </c>
      <c r="AC49" s="9"/>
      <c r="AD49" s="9"/>
      <c r="AE49" s="9">
        <v>19</v>
      </c>
      <c r="AF49" s="9"/>
      <c r="AG49" s="9"/>
      <c r="AH49" s="9"/>
      <c r="AI49" s="9"/>
      <c r="AJ49" s="9">
        <v>19</v>
      </c>
      <c r="AK49" s="9"/>
      <c r="AL49" s="9"/>
      <c r="AM49" s="9"/>
      <c r="AN49" s="9">
        <v>19</v>
      </c>
      <c r="AO49" s="9"/>
      <c r="AP49" s="9">
        <v>13</v>
      </c>
      <c r="AQ49" s="9">
        <v>1</v>
      </c>
      <c r="AR49" s="9">
        <v>1</v>
      </c>
      <c r="AS49" s="9">
        <v>1</v>
      </c>
      <c r="AT49" s="9">
        <v>3</v>
      </c>
    </row>
    <row r="50" spans="1:46" s="30" customFormat="1" ht="20.25" customHeight="1" x14ac:dyDescent="0.25">
      <c r="A50" s="148"/>
      <c r="B50" s="149"/>
      <c r="C50" s="14" t="s">
        <v>100</v>
      </c>
      <c r="D50" s="37">
        <v>8</v>
      </c>
      <c r="E50" s="40"/>
      <c r="F50" s="61">
        <f t="shared" si="1"/>
        <v>8</v>
      </c>
      <c r="G50" s="19">
        <v>7</v>
      </c>
      <c r="H50" s="19">
        <v>1</v>
      </c>
      <c r="I50" s="19"/>
      <c r="J50" s="19">
        <v>3</v>
      </c>
      <c r="K50" s="19">
        <v>1</v>
      </c>
      <c r="L50" s="19"/>
      <c r="M50" s="19">
        <v>4</v>
      </c>
      <c r="N50" s="19">
        <v>6</v>
      </c>
      <c r="O50" s="19">
        <v>2</v>
      </c>
      <c r="P50" s="19">
        <v>2</v>
      </c>
      <c r="Q50" s="19"/>
      <c r="R50" s="19">
        <v>6</v>
      </c>
      <c r="S50" s="19"/>
      <c r="T50" s="19"/>
      <c r="U50" s="19"/>
      <c r="V50" s="19">
        <v>8</v>
      </c>
      <c r="W50" s="19"/>
      <c r="X50" s="19"/>
      <c r="Y50" s="19">
        <v>8</v>
      </c>
      <c r="Z50" s="19"/>
      <c r="AA50" s="19"/>
      <c r="AB50" s="19">
        <v>8</v>
      </c>
      <c r="AC50" s="19"/>
      <c r="AD50" s="19"/>
      <c r="AE50" s="19">
        <v>8</v>
      </c>
      <c r="AF50" s="19"/>
      <c r="AG50" s="19"/>
      <c r="AH50" s="19"/>
      <c r="AI50" s="19"/>
      <c r="AJ50" s="19"/>
      <c r="AK50" s="19"/>
      <c r="AL50" s="19"/>
      <c r="AM50" s="19">
        <v>1</v>
      </c>
      <c r="AN50" s="19">
        <v>7</v>
      </c>
      <c r="AO50" s="19"/>
      <c r="AP50" s="19">
        <v>8</v>
      </c>
      <c r="AQ50" s="19"/>
      <c r="AR50" s="19"/>
      <c r="AS50" s="19"/>
      <c r="AT50" s="19"/>
    </row>
    <row r="51" spans="1:46" s="31" customFormat="1" ht="20.25" customHeight="1" x14ac:dyDescent="0.25">
      <c r="A51" s="148"/>
      <c r="B51" s="149"/>
      <c r="C51" s="14" t="s">
        <v>101</v>
      </c>
      <c r="D51" s="37">
        <v>5</v>
      </c>
      <c r="E51" s="40">
        <v>1</v>
      </c>
      <c r="F51" s="61">
        <f t="shared" si="1"/>
        <v>4</v>
      </c>
      <c r="G51" s="20">
        <v>4</v>
      </c>
      <c r="H51" s="20"/>
      <c r="I51" s="20"/>
      <c r="J51" s="20">
        <v>3</v>
      </c>
      <c r="K51" s="20"/>
      <c r="L51" s="20">
        <v>1</v>
      </c>
      <c r="M51" s="20"/>
      <c r="N51" s="20"/>
      <c r="O51" s="20">
        <v>4</v>
      </c>
      <c r="P51" s="20"/>
      <c r="Q51" s="20"/>
      <c r="R51" s="20">
        <v>3</v>
      </c>
      <c r="S51" s="20">
        <v>1</v>
      </c>
      <c r="T51" s="20"/>
      <c r="U51" s="20"/>
      <c r="V51" s="20">
        <v>4</v>
      </c>
      <c r="W51" s="20"/>
      <c r="X51" s="20"/>
      <c r="Y51" s="20">
        <v>4</v>
      </c>
      <c r="Z51" s="20"/>
      <c r="AA51" s="20"/>
      <c r="AB51" s="20">
        <v>4</v>
      </c>
      <c r="AC51" s="20"/>
      <c r="AD51" s="20"/>
      <c r="AE51" s="20">
        <v>4</v>
      </c>
      <c r="AF51" s="20"/>
      <c r="AG51" s="20"/>
      <c r="AH51" s="20"/>
      <c r="AI51" s="20"/>
      <c r="AJ51" s="20">
        <v>2</v>
      </c>
      <c r="AK51" s="20">
        <v>1</v>
      </c>
      <c r="AL51" s="20"/>
      <c r="AM51" s="20">
        <v>1</v>
      </c>
      <c r="AN51" s="20"/>
      <c r="AO51" s="20"/>
      <c r="AP51" s="20">
        <v>3</v>
      </c>
      <c r="AQ51" s="20"/>
      <c r="AR51" s="20"/>
      <c r="AS51" s="20"/>
      <c r="AT51" s="20"/>
    </row>
    <row r="52" spans="1:46" s="30" customFormat="1" ht="18.75" customHeight="1" x14ac:dyDescent="0.25">
      <c r="A52" s="148"/>
      <c r="B52" s="149"/>
      <c r="C52" s="14" t="s">
        <v>102</v>
      </c>
      <c r="D52" s="37">
        <v>15</v>
      </c>
      <c r="E52" s="40">
        <v>1</v>
      </c>
      <c r="F52" s="61">
        <f t="shared" si="1"/>
        <v>14</v>
      </c>
      <c r="G52" s="19">
        <v>10</v>
      </c>
      <c r="H52" s="19">
        <v>2</v>
      </c>
      <c r="I52" s="19">
        <v>2</v>
      </c>
      <c r="J52" s="19">
        <v>1</v>
      </c>
      <c r="K52" s="19"/>
      <c r="L52" s="19">
        <v>2</v>
      </c>
      <c r="M52" s="19">
        <v>11</v>
      </c>
      <c r="N52" s="19">
        <v>6</v>
      </c>
      <c r="O52" s="19">
        <v>6</v>
      </c>
      <c r="P52" s="19">
        <v>6</v>
      </c>
      <c r="Q52" s="19"/>
      <c r="R52" s="19">
        <v>5</v>
      </c>
      <c r="S52" s="19">
        <v>3</v>
      </c>
      <c r="T52" s="19"/>
      <c r="U52" s="19">
        <v>3</v>
      </c>
      <c r="V52" s="19">
        <v>11</v>
      </c>
      <c r="W52" s="19"/>
      <c r="X52" s="19">
        <v>1</v>
      </c>
      <c r="Y52" s="19">
        <v>13</v>
      </c>
      <c r="Z52" s="19">
        <v>1</v>
      </c>
      <c r="AA52" s="19">
        <v>2</v>
      </c>
      <c r="AB52" s="19">
        <v>11</v>
      </c>
      <c r="AC52" s="19"/>
      <c r="AD52" s="19"/>
      <c r="AE52" s="19">
        <v>14</v>
      </c>
      <c r="AF52" s="19"/>
      <c r="AG52" s="19"/>
      <c r="AH52" s="19"/>
      <c r="AI52" s="19"/>
      <c r="AJ52" s="19">
        <v>13</v>
      </c>
      <c r="AK52" s="19">
        <v>2</v>
      </c>
      <c r="AL52" s="19"/>
      <c r="AM52" s="19"/>
      <c r="AN52" s="19">
        <v>12</v>
      </c>
      <c r="AO52" s="19"/>
      <c r="AP52" s="19">
        <v>10</v>
      </c>
      <c r="AQ52" s="19">
        <v>2</v>
      </c>
      <c r="AR52" s="19"/>
      <c r="AS52" s="19">
        <v>1</v>
      </c>
      <c r="AT52" s="19">
        <v>1</v>
      </c>
    </row>
    <row r="53" spans="1:46" s="31" customFormat="1" ht="23.25" customHeight="1" x14ac:dyDescent="0.25">
      <c r="A53" s="148"/>
      <c r="B53" s="149"/>
      <c r="C53" s="14" t="s">
        <v>163</v>
      </c>
      <c r="D53" s="37">
        <v>5</v>
      </c>
      <c r="E53" s="40"/>
      <c r="F53" s="61">
        <f t="shared" si="1"/>
        <v>5</v>
      </c>
      <c r="G53" s="20">
        <v>2</v>
      </c>
      <c r="H53" s="20">
        <v>2</v>
      </c>
      <c r="I53" s="20">
        <v>1</v>
      </c>
      <c r="J53" s="20">
        <v>5</v>
      </c>
      <c r="K53" s="20"/>
      <c r="L53" s="20"/>
      <c r="M53" s="20"/>
      <c r="N53" s="20">
        <v>1</v>
      </c>
      <c r="O53" s="20">
        <v>4</v>
      </c>
      <c r="P53" s="20"/>
      <c r="Q53" s="20"/>
      <c r="R53" s="20">
        <v>3</v>
      </c>
      <c r="S53" s="20">
        <v>2</v>
      </c>
      <c r="T53" s="20"/>
      <c r="U53" s="20"/>
      <c r="V53" s="20"/>
      <c r="W53" s="20"/>
      <c r="X53" s="20"/>
      <c r="Y53" s="20">
        <v>5</v>
      </c>
      <c r="Z53" s="20">
        <v>2</v>
      </c>
      <c r="AA53" s="20">
        <v>3</v>
      </c>
      <c r="AB53" s="20"/>
      <c r="AC53" s="20"/>
      <c r="AD53" s="20"/>
      <c r="AE53" s="20">
        <v>5</v>
      </c>
      <c r="AF53" s="20"/>
      <c r="AG53" s="20"/>
      <c r="AH53" s="20"/>
      <c r="AI53" s="20"/>
      <c r="AJ53" s="20">
        <v>2</v>
      </c>
      <c r="AK53" s="20">
        <v>1</v>
      </c>
      <c r="AL53" s="20">
        <v>1</v>
      </c>
      <c r="AM53" s="20"/>
      <c r="AN53" s="20">
        <v>1</v>
      </c>
      <c r="AO53" s="20"/>
      <c r="AP53" s="20"/>
      <c r="AQ53" s="20"/>
      <c r="AR53" s="20"/>
      <c r="AS53" s="20"/>
      <c r="AT53" s="20"/>
    </row>
    <row r="54" spans="1:46" s="31" customFormat="1" ht="21" customHeight="1" x14ac:dyDescent="0.25">
      <c r="A54" s="148"/>
      <c r="B54" s="149"/>
      <c r="C54" s="23" t="s">
        <v>103</v>
      </c>
      <c r="D54" s="38">
        <v>2</v>
      </c>
      <c r="E54" s="58"/>
      <c r="F54" s="61">
        <f t="shared" si="1"/>
        <v>2</v>
      </c>
      <c r="G54" s="22">
        <v>1</v>
      </c>
      <c r="H54" s="22">
        <v>1</v>
      </c>
      <c r="I54" s="22"/>
      <c r="J54" s="22">
        <v>1</v>
      </c>
      <c r="K54" s="22"/>
      <c r="L54" s="22">
        <v>1</v>
      </c>
      <c r="M54" s="22"/>
      <c r="N54" s="22">
        <v>2</v>
      </c>
      <c r="O54" s="22"/>
      <c r="P54" s="22"/>
      <c r="Q54" s="22"/>
      <c r="R54" s="22">
        <v>2</v>
      </c>
      <c r="S54" s="22"/>
      <c r="T54" s="22">
        <v>2</v>
      </c>
      <c r="U54" s="22"/>
      <c r="V54" s="22"/>
      <c r="W54" s="22"/>
      <c r="X54" s="22"/>
      <c r="Y54" s="22">
        <v>2</v>
      </c>
      <c r="Z54" s="22"/>
      <c r="AA54" s="22">
        <v>2</v>
      </c>
      <c r="AB54" s="22"/>
      <c r="AC54" s="22"/>
      <c r="AD54" s="22">
        <v>1</v>
      </c>
      <c r="AE54" s="22">
        <v>1</v>
      </c>
      <c r="AF54" s="22"/>
      <c r="AG54" s="22"/>
      <c r="AH54" s="22"/>
      <c r="AI54" s="22"/>
      <c r="AJ54" s="22"/>
      <c r="AK54" s="22"/>
      <c r="AL54" s="22"/>
      <c r="AM54" s="22"/>
      <c r="AN54" s="22">
        <v>2</v>
      </c>
      <c r="AO54" s="22"/>
      <c r="AP54" s="22"/>
      <c r="AQ54" s="22"/>
      <c r="AR54" s="22"/>
      <c r="AS54" s="22">
        <v>2</v>
      </c>
      <c r="AT54" s="22">
        <v>2</v>
      </c>
    </row>
    <row r="55" spans="1:46" s="24" customFormat="1" ht="22.5" customHeight="1" x14ac:dyDescent="0.25">
      <c r="A55" s="148"/>
      <c r="B55" s="149"/>
      <c r="C55" s="14" t="s">
        <v>104</v>
      </c>
      <c r="D55" s="26">
        <v>1</v>
      </c>
      <c r="E55" s="5"/>
      <c r="F55" s="61">
        <f t="shared" si="1"/>
        <v>1</v>
      </c>
      <c r="G55" s="16">
        <v>1</v>
      </c>
      <c r="H55" s="16"/>
      <c r="I55" s="16"/>
      <c r="J55" s="16">
        <v>1</v>
      </c>
      <c r="K55" s="16">
        <v>1</v>
      </c>
      <c r="L55" s="16"/>
      <c r="M55" s="16"/>
      <c r="N55" s="16">
        <v>1</v>
      </c>
      <c r="O55" s="16"/>
      <c r="P55" s="16"/>
      <c r="Q55" s="16"/>
      <c r="R55" s="16">
        <v>1</v>
      </c>
      <c r="S55" s="16"/>
      <c r="T55" s="16">
        <v>1</v>
      </c>
      <c r="U55" s="16"/>
      <c r="V55" s="16"/>
      <c r="W55" s="16"/>
      <c r="X55" s="16"/>
      <c r="Y55" s="16">
        <v>1</v>
      </c>
      <c r="Z55" s="16">
        <v>1</v>
      </c>
      <c r="AA55" s="16"/>
      <c r="AB55" s="16"/>
      <c r="AC55" s="16"/>
      <c r="AD55" s="16"/>
      <c r="AE55" s="16">
        <v>1</v>
      </c>
      <c r="AF55" s="16"/>
      <c r="AG55" s="16"/>
      <c r="AH55" s="16"/>
      <c r="AI55" s="16"/>
      <c r="AJ55" s="16"/>
      <c r="AK55" s="16"/>
      <c r="AL55" s="16"/>
      <c r="AM55" s="16"/>
      <c r="AN55" s="16">
        <v>1</v>
      </c>
      <c r="AO55" s="16"/>
      <c r="AP55" s="16">
        <v>1</v>
      </c>
      <c r="AQ55" s="16"/>
      <c r="AR55" s="16"/>
      <c r="AS55" s="16"/>
      <c r="AT55" s="16"/>
    </row>
    <row r="56" spans="1:46" s="25" customFormat="1" ht="21" customHeight="1" x14ac:dyDescent="0.25">
      <c r="A56" s="150"/>
      <c r="B56" s="151"/>
      <c r="C56" s="14" t="s">
        <v>105</v>
      </c>
      <c r="D56" s="26">
        <v>1</v>
      </c>
      <c r="E56" s="5"/>
      <c r="F56" s="61">
        <f t="shared" si="1"/>
        <v>1</v>
      </c>
      <c r="G56" s="17"/>
      <c r="H56" s="17"/>
      <c r="I56" s="17">
        <v>1</v>
      </c>
      <c r="J56" s="17">
        <v>1</v>
      </c>
      <c r="K56" s="17"/>
      <c r="L56" s="17"/>
      <c r="M56" s="17"/>
      <c r="N56" s="17"/>
      <c r="O56" s="17">
        <v>1</v>
      </c>
      <c r="P56" s="17"/>
      <c r="Q56" s="17"/>
      <c r="R56" s="17">
        <v>1</v>
      </c>
      <c r="S56" s="17"/>
      <c r="T56" s="17"/>
      <c r="U56" s="17"/>
      <c r="V56" s="17"/>
      <c r="W56" s="17"/>
      <c r="X56" s="17"/>
      <c r="Y56" s="17"/>
      <c r="Z56" s="17"/>
      <c r="AA56" s="17"/>
      <c r="AB56" s="17"/>
      <c r="AC56" s="17"/>
      <c r="AD56" s="17"/>
      <c r="AE56" s="17"/>
      <c r="AF56" s="17"/>
      <c r="AG56" s="17"/>
      <c r="AH56" s="17"/>
      <c r="AI56" s="17"/>
      <c r="AJ56" s="17"/>
      <c r="AK56" s="17"/>
      <c r="AL56" s="17"/>
      <c r="AM56" s="17"/>
      <c r="AN56" s="17">
        <v>1</v>
      </c>
      <c r="AO56" s="17"/>
      <c r="AP56" s="17"/>
      <c r="AQ56" s="17">
        <v>1</v>
      </c>
      <c r="AR56" s="17"/>
      <c r="AS56" s="17"/>
      <c r="AT56" s="17"/>
    </row>
    <row r="57" spans="1:46" s="7" customFormat="1" ht="18.75" customHeight="1" x14ac:dyDescent="0.25">
      <c r="A57" s="26">
        <v>3</v>
      </c>
      <c r="B57" s="14" t="s">
        <v>107</v>
      </c>
      <c r="C57" s="14" t="s">
        <v>108</v>
      </c>
      <c r="D57" s="26">
        <v>3</v>
      </c>
      <c r="E57" s="5"/>
      <c r="F57" s="61">
        <f t="shared" si="1"/>
        <v>3</v>
      </c>
      <c r="G57" s="16">
        <v>3</v>
      </c>
      <c r="H57" s="16"/>
      <c r="I57" s="16"/>
      <c r="J57" s="16"/>
      <c r="K57" s="16">
        <v>2</v>
      </c>
      <c r="L57" s="16"/>
      <c r="M57" s="16">
        <v>1</v>
      </c>
      <c r="N57" s="16">
        <v>2</v>
      </c>
      <c r="O57" s="16">
        <v>1</v>
      </c>
      <c r="P57" s="16">
        <v>1</v>
      </c>
      <c r="Q57" s="16"/>
      <c r="R57" s="16">
        <v>2</v>
      </c>
      <c r="S57" s="16"/>
      <c r="T57" s="16"/>
      <c r="U57" s="16"/>
      <c r="V57" s="16">
        <v>3</v>
      </c>
      <c r="W57" s="16"/>
      <c r="X57" s="16"/>
      <c r="Y57" s="16">
        <v>3</v>
      </c>
      <c r="Z57" s="16"/>
      <c r="AA57" s="16"/>
      <c r="AB57" s="16">
        <v>3</v>
      </c>
      <c r="AC57" s="16"/>
      <c r="AD57" s="16"/>
      <c r="AE57" s="16">
        <v>3</v>
      </c>
      <c r="AF57" s="16"/>
      <c r="AG57" s="16"/>
      <c r="AH57" s="16"/>
      <c r="AI57" s="16"/>
      <c r="AJ57" s="16">
        <v>3</v>
      </c>
      <c r="AK57" s="16"/>
      <c r="AL57" s="16"/>
      <c r="AM57" s="16">
        <v>1</v>
      </c>
      <c r="AN57" s="16"/>
      <c r="AO57" s="16">
        <v>1</v>
      </c>
      <c r="AP57" s="16">
        <v>2</v>
      </c>
      <c r="AQ57" s="16"/>
      <c r="AR57" s="16"/>
      <c r="AS57" s="16"/>
      <c r="AT57" s="16"/>
    </row>
    <row r="58" spans="1:46" s="7" customFormat="1" ht="20.25" customHeight="1" x14ac:dyDescent="0.25">
      <c r="A58" s="163"/>
      <c r="B58" s="164"/>
      <c r="C58" s="14" t="s">
        <v>110</v>
      </c>
      <c r="D58" s="26">
        <v>1</v>
      </c>
      <c r="E58" s="5"/>
      <c r="F58" s="61">
        <f t="shared" si="1"/>
        <v>1</v>
      </c>
      <c r="G58" s="16">
        <v>1</v>
      </c>
      <c r="H58" s="16"/>
      <c r="I58" s="16"/>
      <c r="J58" s="16"/>
      <c r="K58" s="16">
        <v>1</v>
      </c>
      <c r="L58" s="16"/>
      <c r="M58" s="16"/>
      <c r="N58" s="16"/>
      <c r="O58" s="16">
        <v>1</v>
      </c>
      <c r="P58" s="16">
        <v>1</v>
      </c>
      <c r="Q58" s="16"/>
      <c r="R58" s="16"/>
      <c r="S58" s="16"/>
      <c r="T58" s="16"/>
      <c r="U58" s="16"/>
      <c r="V58" s="16">
        <v>1</v>
      </c>
      <c r="W58" s="16"/>
      <c r="X58" s="16"/>
      <c r="Y58" s="16">
        <v>1</v>
      </c>
      <c r="Z58" s="16"/>
      <c r="AA58" s="16"/>
      <c r="AB58" s="16">
        <v>1</v>
      </c>
      <c r="AC58" s="16"/>
      <c r="AD58" s="16"/>
      <c r="AE58" s="16">
        <v>1</v>
      </c>
      <c r="AF58" s="16"/>
      <c r="AG58" s="16"/>
      <c r="AH58" s="16"/>
      <c r="AI58" s="16"/>
      <c r="AJ58" s="16">
        <v>1</v>
      </c>
      <c r="AK58" s="16"/>
      <c r="AL58" s="16"/>
      <c r="AM58" s="16">
        <v>1</v>
      </c>
      <c r="AN58" s="16"/>
      <c r="AO58" s="16"/>
      <c r="AP58" s="16">
        <v>1</v>
      </c>
      <c r="AQ58" s="16"/>
      <c r="AR58" s="16"/>
      <c r="AS58" s="16"/>
      <c r="AT58" s="16"/>
    </row>
    <row r="59" spans="1:46" s="7" customFormat="1" ht="20.25" customHeight="1" x14ac:dyDescent="0.25">
      <c r="A59" s="165"/>
      <c r="B59" s="166"/>
      <c r="C59" s="14" t="s">
        <v>111</v>
      </c>
      <c r="D59" s="26">
        <v>1</v>
      </c>
      <c r="E59" s="5"/>
      <c r="F59" s="61">
        <f t="shared" si="1"/>
        <v>1</v>
      </c>
      <c r="G59" s="16">
        <v>1</v>
      </c>
      <c r="H59" s="16"/>
      <c r="I59" s="16"/>
      <c r="J59" s="16"/>
      <c r="K59" s="16"/>
      <c r="L59" s="16"/>
      <c r="M59" s="16">
        <v>1</v>
      </c>
      <c r="N59" s="16"/>
      <c r="O59" s="16">
        <v>1</v>
      </c>
      <c r="P59" s="16">
        <v>1</v>
      </c>
      <c r="Q59" s="16"/>
      <c r="R59" s="16"/>
      <c r="S59" s="16"/>
      <c r="T59" s="16"/>
      <c r="U59" s="16"/>
      <c r="V59" s="16">
        <v>1</v>
      </c>
      <c r="W59" s="16"/>
      <c r="X59" s="16"/>
      <c r="Y59" s="16">
        <v>1</v>
      </c>
      <c r="Z59" s="16"/>
      <c r="AA59" s="16"/>
      <c r="AB59" s="16">
        <v>1</v>
      </c>
      <c r="AC59" s="16"/>
      <c r="AD59" s="16"/>
      <c r="AE59" s="16">
        <v>1</v>
      </c>
      <c r="AF59" s="16"/>
      <c r="AG59" s="16"/>
      <c r="AH59" s="16"/>
      <c r="AI59" s="16"/>
      <c r="AJ59" s="16">
        <v>1</v>
      </c>
      <c r="AK59" s="16"/>
      <c r="AL59" s="16"/>
      <c r="AM59" s="16">
        <v>1</v>
      </c>
      <c r="AN59" s="16"/>
      <c r="AO59" s="16"/>
      <c r="AP59" s="16">
        <v>1</v>
      </c>
      <c r="AQ59" s="16"/>
      <c r="AR59" s="16"/>
      <c r="AS59" s="16"/>
      <c r="AT59" s="16"/>
    </row>
    <row r="60" spans="1:46" s="7" customFormat="1" ht="20.25" customHeight="1" x14ac:dyDescent="0.25">
      <c r="A60" s="167"/>
      <c r="B60" s="168"/>
      <c r="C60" s="14" t="s">
        <v>112</v>
      </c>
      <c r="D60" s="26">
        <v>1</v>
      </c>
      <c r="E60" s="5"/>
      <c r="F60" s="61">
        <f t="shared" si="1"/>
        <v>1</v>
      </c>
      <c r="G60" s="16">
        <v>1</v>
      </c>
      <c r="H60" s="16"/>
      <c r="I60" s="16"/>
      <c r="J60" s="16"/>
      <c r="K60" s="16">
        <v>1</v>
      </c>
      <c r="L60" s="16"/>
      <c r="M60" s="16"/>
      <c r="N60" s="16"/>
      <c r="O60" s="16">
        <v>1</v>
      </c>
      <c r="P60" s="16">
        <v>1</v>
      </c>
      <c r="Q60" s="16"/>
      <c r="R60" s="16">
        <v>1</v>
      </c>
      <c r="S60" s="16"/>
      <c r="T60" s="16"/>
      <c r="U60" s="16"/>
      <c r="V60" s="16">
        <v>1</v>
      </c>
      <c r="W60" s="16"/>
      <c r="X60" s="16"/>
      <c r="Y60" s="16"/>
      <c r="Z60" s="16"/>
      <c r="AA60" s="16"/>
      <c r="AB60" s="16">
        <v>1</v>
      </c>
      <c r="AC60" s="16"/>
      <c r="AD60" s="16"/>
      <c r="AE60" s="16">
        <v>1</v>
      </c>
      <c r="AF60" s="16"/>
      <c r="AG60" s="16"/>
      <c r="AH60" s="16"/>
      <c r="AI60" s="16"/>
      <c r="AJ60" s="16">
        <v>1</v>
      </c>
      <c r="AK60" s="16"/>
      <c r="AL60" s="16"/>
      <c r="AM60" s="16"/>
      <c r="AN60" s="16"/>
      <c r="AO60" s="16"/>
      <c r="AP60" s="16"/>
      <c r="AQ60" s="16"/>
      <c r="AR60" s="16"/>
      <c r="AS60" s="16"/>
      <c r="AT60" s="16"/>
    </row>
    <row r="61" spans="1:46" s="27" customFormat="1" ht="20.25" customHeight="1" x14ac:dyDescent="0.25">
      <c r="A61" s="26" t="s">
        <v>113</v>
      </c>
      <c r="B61" s="14" t="s">
        <v>114</v>
      </c>
      <c r="C61" s="14" t="s">
        <v>115</v>
      </c>
      <c r="D61" s="26">
        <v>2</v>
      </c>
      <c r="E61" s="5"/>
      <c r="F61" s="61">
        <f t="shared" si="1"/>
        <v>2</v>
      </c>
      <c r="G61" s="13">
        <v>2</v>
      </c>
      <c r="H61" s="13"/>
      <c r="I61" s="13"/>
      <c r="J61" s="13">
        <v>1</v>
      </c>
      <c r="K61" s="13">
        <v>1</v>
      </c>
      <c r="L61" s="13"/>
      <c r="M61" s="13"/>
      <c r="N61" s="13">
        <v>2</v>
      </c>
      <c r="O61" s="13"/>
      <c r="P61" s="13">
        <v>1</v>
      </c>
      <c r="Q61" s="13"/>
      <c r="R61" s="13"/>
      <c r="S61" s="13">
        <v>1</v>
      </c>
      <c r="T61" s="13">
        <v>2</v>
      </c>
      <c r="U61" s="13"/>
      <c r="V61" s="13"/>
      <c r="W61" s="13">
        <v>2</v>
      </c>
      <c r="X61" s="13"/>
      <c r="Y61" s="13"/>
      <c r="Z61" s="13">
        <v>2</v>
      </c>
      <c r="AA61" s="13"/>
      <c r="AB61" s="13"/>
      <c r="AC61" s="13"/>
      <c r="AD61" s="13"/>
      <c r="AE61" s="13">
        <v>2</v>
      </c>
      <c r="AF61" s="13"/>
      <c r="AG61" s="13"/>
      <c r="AH61" s="13"/>
      <c r="AI61" s="13"/>
      <c r="AJ61" s="13">
        <v>2</v>
      </c>
      <c r="AK61" s="13"/>
      <c r="AL61" s="13"/>
      <c r="AM61" s="13"/>
      <c r="AN61" s="13"/>
      <c r="AO61" s="13"/>
      <c r="AP61" s="13">
        <v>2</v>
      </c>
      <c r="AQ61" s="13"/>
      <c r="AR61" s="13"/>
      <c r="AS61" s="13"/>
      <c r="AT61" s="13"/>
    </row>
    <row r="62" spans="1:46" ht="20.25" customHeight="1" x14ac:dyDescent="0.25">
      <c r="A62" s="187"/>
      <c r="B62" s="188"/>
      <c r="C62" s="14" t="s">
        <v>116</v>
      </c>
      <c r="D62" s="26">
        <v>3</v>
      </c>
      <c r="E62" s="5"/>
      <c r="F62" s="61">
        <f t="shared" si="1"/>
        <v>3</v>
      </c>
      <c r="G62" s="17"/>
      <c r="H62" s="16">
        <v>3</v>
      </c>
      <c r="I62" s="16"/>
      <c r="J62" s="16">
        <v>3</v>
      </c>
      <c r="K62" s="16"/>
      <c r="L62" s="16"/>
      <c r="M62" s="16"/>
      <c r="N62" s="16">
        <v>3</v>
      </c>
      <c r="O62" s="16"/>
      <c r="P62" s="16">
        <v>2</v>
      </c>
      <c r="Q62" s="16"/>
      <c r="R62" s="16">
        <v>1</v>
      </c>
      <c r="S62" s="16"/>
      <c r="T62" s="16">
        <v>3</v>
      </c>
      <c r="U62" s="16"/>
      <c r="V62" s="16"/>
      <c r="W62" s="16">
        <v>3</v>
      </c>
      <c r="X62" s="16"/>
      <c r="Y62" s="16"/>
      <c r="Z62" s="16">
        <v>3</v>
      </c>
      <c r="AA62" s="16"/>
      <c r="AB62" s="16"/>
      <c r="AC62" s="16">
        <v>3</v>
      </c>
      <c r="AD62" s="16"/>
      <c r="AE62" s="16"/>
      <c r="AF62" s="16"/>
      <c r="AG62" s="16"/>
      <c r="AH62" s="16"/>
      <c r="AI62" s="16"/>
      <c r="AJ62" s="16">
        <v>3</v>
      </c>
      <c r="AK62" s="16"/>
      <c r="AL62" s="16"/>
      <c r="AM62" s="16"/>
      <c r="AN62" s="16">
        <v>3</v>
      </c>
      <c r="AO62" s="16"/>
      <c r="AP62" s="16"/>
      <c r="AQ62" s="16">
        <v>1</v>
      </c>
      <c r="AR62" s="16"/>
      <c r="AS62" s="16"/>
      <c r="AT62" s="16"/>
    </row>
    <row r="63" spans="1:46" ht="19.5" customHeight="1" x14ac:dyDescent="0.25">
      <c r="A63" s="189"/>
      <c r="B63" s="190"/>
      <c r="C63" s="14" t="s">
        <v>117</v>
      </c>
      <c r="D63" s="26">
        <v>2</v>
      </c>
      <c r="E63" s="5"/>
      <c r="F63" s="61">
        <f t="shared" si="1"/>
        <v>2</v>
      </c>
      <c r="G63" s="16">
        <v>2</v>
      </c>
      <c r="H63" s="16"/>
      <c r="I63" s="16"/>
      <c r="J63" s="16">
        <v>2</v>
      </c>
      <c r="K63" s="16"/>
      <c r="L63" s="16"/>
      <c r="M63" s="16"/>
      <c r="N63" s="16">
        <v>2</v>
      </c>
      <c r="O63" s="16"/>
      <c r="P63" s="16"/>
      <c r="Q63" s="16"/>
      <c r="R63" s="16">
        <v>1</v>
      </c>
      <c r="S63" s="16">
        <v>1</v>
      </c>
      <c r="T63" s="16">
        <v>2</v>
      </c>
      <c r="U63" s="16"/>
      <c r="V63" s="16"/>
      <c r="W63" s="16"/>
      <c r="X63" s="16">
        <v>2</v>
      </c>
      <c r="Y63" s="16"/>
      <c r="Z63" s="16">
        <v>2</v>
      </c>
      <c r="AA63" s="16"/>
      <c r="AB63" s="16"/>
      <c r="AC63" s="16"/>
      <c r="AD63" s="16">
        <v>2</v>
      </c>
      <c r="AE63" s="16"/>
      <c r="AF63" s="16"/>
      <c r="AG63" s="16"/>
      <c r="AH63" s="16"/>
      <c r="AI63" s="16"/>
      <c r="AJ63" s="16">
        <v>2</v>
      </c>
      <c r="AK63" s="16"/>
      <c r="AL63" s="16"/>
      <c r="AM63" s="16"/>
      <c r="AN63" s="16">
        <v>2</v>
      </c>
      <c r="AO63" s="16"/>
      <c r="AP63" s="16"/>
      <c r="AQ63" s="16"/>
      <c r="AR63" s="16">
        <v>1</v>
      </c>
      <c r="AS63" s="16"/>
      <c r="AT63" s="16"/>
    </row>
    <row r="64" spans="1:46" s="27" customFormat="1" ht="19.5" customHeight="1" x14ac:dyDescent="0.25">
      <c r="A64" s="189"/>
      <c r="B64" s="190"/>
      <c r="C64" s="14" t="s">
        <v>118</v>
      </c>
      <c r="D64" s="26">
        <v>7</v>
      </c>
      <c r="E64" s="5"/>
      <c r="F64" s="61">
        <f t="shared" si="1"/>
        <v>7</v>
      </c>
      <c r="G64" s="13">
        <v>6</v>
      </c>
      <c r="H64" s="13"/>
      <c r="I64" s="13">
        <v>1</v>
      </c>
      <c r="J64" s="13">
        <v>5</v>
      </c>
      <c r="K64" s="13">
        <v>2</v>
      </c>
      <c r="L64" s="13">
        <v>1</v>
      </c>
      <c r="M64" s="13"/>
      <c r="N64" s="13">
        <v>6</v>
      </c>
      <c r="O64" s="13">
        <v>1</v>
      </c>
      <c r="P64" s="13"/>
      <c r="Q64" s="13"/>
      <c r="R64" s="13">
        <v>7</v>
      </c>
      <c r="S64" s="13"/>
      <c r="T64" s="13">
        <v>7</v>
      </c>
      <c r="U64" s="13"/>
      <c r="V64" s="13"/>
      <c r="W64" s="13"/>
      <c r="X64" s="13"/>
      <c r="Y64" s="13">
        <v>7</v>
      </c>
      <c r="Z64" s="13">
        <v>7</v>
      </c>
      <c r="AA64" s="13"/>
      <c r="AB64" s="13"/>
      <c r="AC64" s="13"/>
      <c r="AD64" s="13"/>
      <c r="AE64" s="13">
        <v>7</v>
      </c>
      <c r="AF64" s="13"/>
      <c r="AG64" s="13"/>
      <c r="AH64" s="13"/>
      <c r="AI64" s="13"/>
      <c r="AJ64" s="13"/>
      <c r="AK64" s="13"/>
      <c r="AL64" s="13"/>
      <c r="AM64" s="13">
        <v>1</v>
      </c>
      <c r="AN64" s="13">
        <v>6</v>
      </c>
      <c r="AO64" s="13"/>
      <c r="AP64" s="13">
        <v>5</v>
      </c>
      <c r="AQ64" s="13">
        <v>2</v>
      </c>
      <c r="AR64" s="13"/>
      <c r="AS64" s="13"/>
      <c r="AT64" s="13"/>
    </row>
    <row r="65" spans="1:46" s="29" customFormat="1" ht="19.5" customHeight="1" x14ac:dyDescent="0.3">
      <c r="A65" s="191"/>
      <c r="B65" s="192"/>
      <c r="C65" s="14" t="s">
        <v>119</v>
      </c>
      <c r="D65" s="26">
        <v>23</v>
      </c>
      <c r="E65" s="56">
        <v>1</v>
      </c>
      <c r="F65" s="61">
        <f t="shared" si="1"/>
        <v>22</v>
      </c>
      <c r="G65" s="13">
        <v>10</v>
      </c>
      <c r="H65" s="13">
        <v>9</v>
      </c>
      <c r="I65" s="13">
        <v>3</v>
      </c>
      <c r="J65" s="13">
        <v>20</v>
      </c>
      <c r="K65" s="13">
        <v>2</v>
      </c>
      <c r="L65" s="13"/>
      <c r="M65" s="13">
        <v>1</v>
      </c>
      <c r="N65" s="13">
        <v>3</v>
      </c>
      <c r="O65" s="13">
        <v>17</v>
      </c>
      <c r="P65" s="13">
        <v>1</v>
      </c>
      <c r="Q65" s="13"/>
      <c r="R65" s="13">
        <v>19</v>
      </c>
      <c r="S65" s="13">
        <v>3</v>
      </c>
      <c r="T65" s="13">
        <v>1</v>
      </c>
      <c r="U65" s="13">
        <v>23</v>
      </c>
      <c r="V65" s="13"/>
      <c r="W65" s="13"/>
      <c r="X65" s="13"/>
      <c r="Y65" s="13">
        <v>23</v>
      </c>
      <c r="Z65" s="13"/>
      <c r="AA65" s="13">
        <v>32</v>
      </c>
      <c r="AB65" s="13"/>
      <c r="AC65" s="13">
        <v>5</v>
      </c>
      <c r="AD65" s="13"/>
      <c r="AE65" s="13">
        <v>14</v>
      </c>
      <c r="AF65" s="13">
        <v>4</v>
      </c>
      <c r="AG65" s="13"/>
      <c r="AH65" s="13"/>
      <c r="AI65" s="13"/>
      <c r="AJ65" s="13">
        <v>17</v>
      </c>
      <c r="AK65" s="13"/>
      <c r="AL65" s="13"/>
      <c r="AM65" s="13"/>
      <c r="AN65" s="13">
        <v>15</v>
      </c>
      <c r="AO65" s="13"/>
      <c r="AP65" s="13">
        <v>11</v>
      </c>
      <c r="AQ65" s="13"/>
      <c r="AR65" s="13">
        <v>3</v>
      </c>
      <c r="AS65" s="13">
        <v>1</v>
      </c>
      <c r="AT65" s="13">
        <v>5</v>
      </c>
    </row>
    <row r="66" spans="1:46" s="2" customFormat="1" ht="18.75" customHeight="1" x14ac:dyDescent="0.2">
      <c r="A66" s="26">
        <v>5</v>
      </c>
      <c r="B66" s="14" t="s">
        <v>120</v>
      </c>
      <c r="C66" s="14" t="s">
        <v>120</v>
      </c>
      <c r="D66" s="37">
        <v>6</v>
      </c>
      <c r="E66" s="40">
        <v>1</v>
      </c>
      <c r="F66" s="61">
        <f t="shared" si="1"/>
        <v>5</v>
      </c>
      <c r="G66" s="19">
        <v>4</v>
      </c>
      <c r="H66" s="19"/>
      <c r="I66" s="19">
        <v>1</v>
      </c>
      <c r="J66" s="19">
        <v>3</v>
      </c>
      <c r="K66" s="19"/>
      <c r="L66" s="19">
        <v>2</v>
      </c>
      <c r="M66" s="19"/>
      <c r="N66" s="19">
        <v>5</v>
      </c>
      <c r="O66" s="19"/>
      <c r="P66" s="19">
        <v>2</v>
      </c>
      <c r="Q66" s="19"/>
      <c r="R66" s="19"/>
      <c r="S66" s="19">
        <v>3</v>
      </c>
      <c r="T66" s="19">
        <v>5</v>
      </c>
      <c r="U66" s="19"/>
      <c r="V66" s="19"/>
      <c r="W66" s="19">
        <v>2</v>
      </c>
      <c r="X66" s="19"/>
      <c r="Y66" s="19">
        <v>2</v>
      </c>
      <c r="Z66" s="19">
        <v>5</v>
      </c>
      <c r="AA66" s="19"/>
      <c r="AB66" s="19"/>
      <c r="AC66" s="19"/>
      <c r="AD66" s="19"/>
      <c r="AE66" s="19">
        <v>5</v>
      </c>
      <c r="AF66" s="19"/>
      <c r="AG66" s="19"/>
      <c r="AH66" s="19"/>
      <c r="AI66" s="19"/>
      <c r="AJ66" s="19"/>
      <c r="AK66" s="19"/>
      <c r="AL66" s="19"/>
      <c r="AM66" s="19">
        <v>1</v>
      </c>
      <c r="AN66" s="19">
        <v>4</v>
      </c>
      <c r="AO66" s="19">
        <v>1</v>
      </c>
      <c r="AP66" s="19">
        <v>3</v>
      </c>
      <c r="AQ66" s="19">
        <v>1</v>
      </c>
      <c r="AR66" s="19">
        <v>1</v>
      </c>
      <c r="AS66" s="19"/>
      <c r="AT66" s="19"/>
    </row>
    <row r="67" spans="1:46" s="21" customFormat="1" ht="18" customHeight="1" x14ac:dyDescent="0.2">
      <c r="A67" s="163" t="s">
        <v>75</v>
      </c>
      <c r="B67" s="164"/>
      <c r="C67" s="14" t="s">
        <v>121</v>
      </c>
      <c r="D67" s="37">
        <v>6</v>
      </c>
      <c r="E67" s="40"/>
      <c r="F67" s="61">
        <f t="shared" si="1"/>
        <v>6</v>
      </c>
      <c r="G67" s="20"/>
      <c r="H67" s="20">
        <v>6</v>
      </c>
      <c r="I67" s="20"/>
      <c r="J67" s="20">
        <v>3</v>
      </c>
      <c r="K67" s="20"/>
      <c r="L67" s="20">
        <v>2</v>
      </c>
      <c r="M67" s="20">
        <v>1</v>
      </c>
      <c r="N67" s="20"/>
      <c r="O67" s="20"/>
      <c r="P67" s="20"/>
      <c r="Q67" s="20"/>
      <c r="R67" s="20"/>
      <c r="S67" s="20">
        <v>5</v>
      </c>
      <c r="T67" s="20"/>
      <c r="U67" s="20">
        <v>2</v>
      </c>
      <c r="V67" s="20"/>
      <c r="W67" s="20"/>
      <c r="X67" s="20"/>
      <c r="Y67" s="20">
        <v>6</v>
      </c>
      <c r="Z67" s="20"/>
      <c r="AA67" s="20">
        <v>6</v>
      </c>
      <c r="AB67" s="20"/>
      <c r="AC67" s="20"/>
      <c r="AD67" s="20"/>
      <c r="AE67" s="20">
        <v>6</v>
      </c>
      <c r="AF67" s="20"/>
      <c r="AG67" s="20"/>
      <c r="AH67" s="20"/>
      <c r="AI67" s="20"/>
      <c r="AJ67" s="20">
        <v>6</v>
      </c>
      <c r="AK67" s="20">
        <v>1</v>
      </c>
      <c r="AL67" s="20"/>
      <c r="AM67" s="20"/>
      <c r="AN67" s="20">
        <v>5</v>
      </c>
      <c r="AO67" s="20"/>
      <c r="AP67" s="20">
        <v>6</v>
      </c>
      <c r="AQ67" s="20">
        <v>1</v>
      </c>
      <c r="AR67" s="20"/>
      <c r="AS67" s="20"/>
      <c r="AT67" s="20">
        <v>1</v>
      </c>
    </row>
    <row r="68" spans="1:46" s="21" customFormat="1" ht="18" customHeight="1" x14ac:dyDescent="0.2">
      <c r="A68" s="165"/>
      <c r="B68" s="166"/>
      <c r="C68" s="14" t="s">
        <v>122</v>
      </c>
      <c r="D68" s="37">
        <v>5</v>
      </c>
      <c r="E68" s="40"/>
      <c r="F68" s="61">
        <f t="shared" si="1"/>
        <v>5</v>
      </c>
      <c r="G68" s="20">
        <v>4</v>
      </c>
      <c r="H68" s="20">
        <v>1</v>
      </c>
      <c r="I68" s="20"/>
      <c r="J68" s="20">
        <v>5</v>
      </c>
      <c r="K68" s="20"/>
      <c r="L68" s="20"/>
      <c r="M68" s="20"/>
      <c r="N68" s="20">
        <v>5</v>
      </c>
      <c r="O68" s="20"/>
      <c r="P68" s="20"/>
      <c r="Q68" s="20"/>
      <c r="R68" s="20"/>
      <c r="S68" s="20"/>
      <c r="T68" s="20"/>
      <c r="U68" s="20"/>
      <c r="V68" s="20">
        <v>5</v>
      </c>
      <c r="W68" s="20"/>
      <c r="X68" s="20"/>
      <c r="Y68" s="20">
        <v>5</v>
      </c>
      <c r="Z68" s="20"/>
      <c r="AA68" s="20"/>
      <c r="AB68" s="20"/>
      <c r="AC68" s="20"/>
      <c r="AD68" s="20"/>
      <c r="AE68" s="20">
        <v>5</v>
      </c>
      <c r="AF68" s="20"/>
      <c r="AG68" s="10"/>
      <c r="AH68" s="20"/>
      <c r="AI68" s="20"/>
      <c r="AJ68" s="20">
        <v>5</v>
      </c>
      <c r="AK68" s="20">
        <v>5</v>
      </c>
      <c r="AL68" s="20"/>
      <c r="AM68" s="20"/>
      <c r="AN68" s="20"/>
      <c r="AO68" s="20"/>
      <c r="AP68" s="20">
        <v>5</v>
      </c>
      <c r="AQ68" s="20"/>
      <c r="AR68" s="20"/>
      <c r="AS68" s="20"/>
      <c r="AT68" s="20"/>
    </row>
    <row r="69" spans="1:46" s="21" customFormat="1" ht="17.25" customHeight="1" x14ac:dyDescent="0.2">
      <c r="A69" s="165"/>
      <c r="B69" s="166"/>
      <c r="C69" s="14" t="s">
        <v>123</v>
      </c>
      <c r="D69" s="37">
        <v>4</v>
      </c>
      <c r="E69" s="40"/>
      <c r="F69" s="61">
        <f t="shared" si="1"/>
        <v>4</v>
      </c>
      <c r="G69" s="20">
        <v>4</v>
      </c>
      <c r="H69" s="20"/>
      <c r="I69" s="20"/>
      <c r="J69" s="20">
        <v>4</v>
      </c>
      <c r="K69" s="20"/>
      <c r="L69" s="20"/>
      <c r="M69" s="20"/>
      <c r="N69" s="20">
        <v>4</v>
      </c>
      <c r="O69" s="20"/>
      <c r="P69" s="20"/>
      <c r="Q69" s="20"/>
      <c r="R69" s="20">
        <v>4</v>
      </c>
      <c r="S69" s="20"/>
      <c r="T69" s="20">
        <v>4</v>
      </c>
      <c r="U69" s="20"/>
      <c r="V69" s="20"/>
      <c r="W69" s="20"/>
      <c r="X69" s="20"/>
      <c r="Y69" s="20">
        <v>4</v>
      </c>
      <c r="Z69" s="20">
        <v>4</v>
      </c>
      <c r="AA69" s="20"/>
      <c r="AB69" s="20"/>
      <c r="AC69" s="20"/>
      <c r="AD69" s="20"/>
      <c r="AE69" s="20">
        <v>4</v>
      </c>
      <c r="AF69" s="20"/>
      <c r="AG69" s="20"/>
      <c r="AH69" s="20"/>
      <c r="AI69" s="20"/>
      <c r="AJ69" s="20">
        <v>4</v>
      </c>
      <c r="AK69" s="20"/>
      <c r="AL69" s="20"/>
      <c r="AM69" s="20"/>
      <c r="AN69" s="20"/>
      <c r="AO69" s="20"/>
      <c r="AP69" s="20">
        <v>3</v>
      </c>
      <c r="AQ69" s="20"/>
      <c r="AR69" s="20">
        <v>1</v>
      </c>
      <c r="AS69" s="20"/>
      <c r="AT69" s="20"/>
    </row>
    <row r="70" spans="1:46" s="21" customFormat="1" ht="19.5" customHeight="1" x14ac:dyDescent="0.2">
      <c r="A70" s="165"/>
      <c r="B70" s="166"/>
      <c r="C70" s="14" t="s">
        <v>124</v>
      </c>
      <c r="D70" s="37">
        <v>2</v>
      </c>
      <c r="E70" s="40"/>
      <c r="F70" s="61">
        <f t="shared" si="1"/>
        <v>2</v>
      </c>
      <c r="G70" s="20">
        <v>2</v>
      </c>
      <c r="H70" s="20"/>
      <c r="I70" s="20"/>
      <c r="J70" s="20">
        <v>1</v>
      </c>
      <c r="K70" s="20">
        <v>1</v>
      </c>
      <c r="L70" s="20"/>
      <c r="M70" s="20"/>
      <c r="N70" s="20">
        <v>2</v>
      </c>
      <c r="O70" s="20"/>
      <c r="P70" s="20"/>
      <c r="Q70" s="20"/>
      <c r="R70" s="20">
        <v>1</v>
      </c>
      <c r="S70" s="20">
        <v>1</v>
      </c>
      <c r="T70" s="20"/>
      <c r="U70" s="20"/>
      <c r="V70" s="20">
        <v>2</v>
      </c>
      <c r="W70" s="20"/>
      <c r="X70" s="20"/>
      <c r="Y70" s="20">
        <v>2</v>
      </c>
      <c r="Z70" s="20"/>
      <c r="AA70" s="20"/>
      <c r="AB70" s="20">
        <v>2</v>
      </c>
      <c r="AC70" s="20"/>
      <c r="AD70" s="20"/>
      <c r="AE70" s="20">
        <v>2</v>
      </c>
      <c r="AF70" s="20"/>
      <c r="AG70" s="20"/>
      <c r="AH70" s="20"/>
      <c r="AI70" s="20"/>
      <c r="AJ70" s="20">
        <v>2</v>
      </c>
      <c r="AK70" s="20"/>
      <c r="AL70" s="20"/>
      <c r="AM70" s="20"/>
      <c r="AN70" s="20">
        <v>2</v>
      </c>
      <c r="AO70" s="20"/>
      <c r="AP70" s="20">
        <v>2</v>
      </c>
      <c r="AQ70" s="20"/>
      <c r="AR70" s="20"/>
      <c r="AS70" s="20"/>
      <c r="AT70" s="20"/>
    </row>
    <row r="71" spans="1:46" s="34" customFormat="1" ht="18.75" customHeight="1" x14ac:dyDescent="0.25">
      <c r="A71" s="165"/>
      <c r="B71" s="166"/>
      <c r="C71" s="14" t="s">
        <v>126</v>
      </c>
      <c r="D71" s="26">
        <v>1</v>
      </c>
      <c r="E71" s="5"/>
      <c r="F71" s="61">
        <f t="shared" si="1"/>
        <v>1</v>
      </c>
      <c r="G71" s="16">
        <v>1</v>
      </c>
      <c r="H71" s="16"/>
      <c r="I71" s="16"/>
      <c r="J71" s="16">
        <v>1</v>
      </c>
      <c r="K71" s="16"/>
      <c r="L71" s="16"/>
      <c r="M71" s="16"/>
      <c r="N71" s="16">
        <v>1</v>
      </c>
      <c r="O71" s="16"/>
      <c r="P71" s="16"/>
      <c r="Q71" s="16"/>
      <c r="R71" s="16">
        <v>1</v>
      </c>
      <c r="S71" s="16"/>
      <c r="T71" s="16">
        <v>1</v>
      </c>
      <c r="U71" s="16"/>
      <c r="V71" s="16"/>
      <c r="W71" s="16"/>
      <c r="X71" s="16"/>
      <c r="Y71" s="16">
        <v>1</v>
      </c>
      <c r="Z71" s="16"/>
      <c r="AA71" s="16">
        <v>1</v>
      </c>
      <c r="AB71" s="16"/>
      <c r="AC71" s="16"/>
      <c r="AD71" s="16"/>
      <c r="AE71" s="16">
        <v>1</v>
      </c>
      <c r="AF71" s="16"/>
      <c r="AG71" s="16"/>
      <c r="AH71" s="16"/>
      <c r="AI71" s="16"/>
      <c r="AJ71" s="16">
        <v>1</v>
      </c>
      <c r="AK71" s="16">
        <v>1</v>
      </c>
      <c r="AL71" s="16"/>
      <c r="AM71" s="16"/>
      <c r="AN71" s="16"/>
      <c r="AO71" s="16"/>
      <c r="AP71" s="16">
        <v>1</v>
      </c>
      <c r="AQ71" s="16"/>
      <c r="AR71" s="16"/>
      <c r="AS71" s="16"/>
      <c r="AT71" s="16"/>
    </row>
    <row r="72" spans="1:46" s="34" customFormat="1" ht="18.75" customHeight="1" x14ac:dyDescent="0.25">
      <c r="A72" s="167"/>
      <c r="B72" s="168"/>
      <c r="C72" s="14" t="s">
        <v>125</v>
      </c>
      <c r="D72" s="37">
        <v>1</v>
      </c>
      <c r="E72" s="40"/>
      <c r="F72" s="61">
        <f t="shared" si="1"/>
        <v>1</v>
      </c>
      <c r="G72" s="20"/>
      <c r="H72" s="20">
        <v>1</v>
      </c>
      <c r="I72" s="20"/>
      <c r="J72" s="20">
        <v>1</v>
      </c>
      <c r="K72" s="20"/>
      <c r="L72" s="20"/>
      <c r="M72" s="20"/>
      <c r="N72" s="20">
        <v>1</v>
      </c>
      <c r="O72" s="20"/>
      <c r="P72" s="20"/>
      <c r="Q72" s="20"/>
      <c r="R72" s="20">
        <v>1</v>
      </c>
      <c r="S72" s="20"/>
      <c r="T72" s="20"/>
      <c r="U72" s="20">
        <v>1</v>
      </c>
      <c r="V72" s="20"/>
      <c r="W72" s="20"/>
      <c r="X72" s="20"/>
      <c r="Y72" s="20">
        <v>1</v>
      </c>
      <c r="Z72" s="20"/>
      <c r="AA72" s="20">
        <v>1</v>
      </c>
      <c r="AB72" s="20"/>
      <c r="AC72" s="20">
        <v>1</v>
      </c>
      <c r="AD72" s="20"/>
      <c r="AE72" s="20"/>
      <c r="AF72" s="20"/>
      <c r="AG72" s="20"/>
      <c r="AH72" s="20"/>
      <c r="AI72" s="20"/>
      <c r="AJ72" s="20">
        <v>1</v>
      </c>
      <c r="AK72" s="20"/>
      <c r="AL72" s="20"/>
      <c r="AM72" s="20"/>
      <c r="AN72" s="20">
        <v>1</v>
      </c>
      <c r="AO72" s="20"/>
      <c r="AP72" s="20">
        <v>1</v>
      </c>
      <c r="AQ72" s="20"/>
      <c r="AR72" s="20"/>
      <c r="AS72" s="20"/>
      <c r="AT72" s="20"/>
    </row>
    <row r="73" spans="1:46" s="34" customFormat="1" ht="18.75" customHeight="1" x14ac:dyDescent="0.25">
      <c r="A73" s="45" t="s">
        <v>161</v>
      </c>
      <c r="B73" s="14" t="s">
        <v>168</v>
      </c>
      <c r="C73" s="14" t="s">
        <v>168</v>
      </c>
      <c r="D73" s="44">
        <v>15</v>
      </c>
      <c r="E73" s="59"/>
      <c r="F73" s="61">
        <f t="shared" si="1"/>
        <v>15</v>
      </c>
      <c r="G73" s="13">
        <v>13</v>
      </c>
      <c r="H73" s="13">
        <v>1</v>
      </c>
      <c r="I73" s="13"/>
      <c r="J73" s="13">
        <v>5</v>
      </c>
      <c r="K73" s="13">
        <v>1</v>
      </c>
      <c r="L73" s="13">
        <v>8</v>
      </c>
      <c r="M73" s="13"/>
      <c r="N73" s="13">
        <v>14</v>
      </c>
      <c r="O73" s="13"/>
      <c r="P73" s="13">
        <v>14</v>
      </c>
      <c r="Q73" s="13"/>
      <c r="R73" s="13"/>
      <c r="S73" s="13"/>
      <c r="T73" s="13"/>
      <c r="U73" s="13">
        <v>14</v>
      </c>
      <c r="V73" s="13"/>
      <c r="W73" s="13"/>
      <c r="X73" s="13"/>
      <c r="Y73" s="13">
        <v>14</v>
      </c>
      <c r="Z73" s="13"/>
      <c r="AA73" s="13">
        <v>14</v>
      </c>
      <c r="AB73" s="13"/>
      <c r="AC73" s="13"/>
      <c r="AD73" s="13"/>
      <c r="AE73" s="13">
        <v>13</v>
      </c>
      <c r="AF73" s="13"/>
      <c r="AG73" s="13"/>
      <c r="AH73" s="13"/>
      <c r="AI73" s="13"/>
      <c r="AJ73" s="13">
        <v>12</v>
      </c>
      <c r="AK73" s="13"/>
      <c r="AL73" s="13"/>
      <c r="AM73" s="13">
        <v>4</v>
      </c>
      <c r="AN73" s="13">
        <v>2</v>
      </c>
      <c r="AO73" s="13">
        <v>1</v>
      </c>
      <c r="AP73" s="13">
        <v>3</v>
      </c>
      <c r="AQ73" s="13">
        <v>2</v>
      </c>
      <c r="AR73" s="13">
        <v>1</v>
      </c>
      <c r="AS73" s="13"/>
      <c r="AT73" s="13">
        <v>1</v>
      </c>
    </row>
    <row r="74" spans="1:46" s="34" customFormat="1" ht="18.75" customHeight="1" x14ac:dyDescent="0.25">
      <c r="A74" s="193"/>
      <c r="B74" s="194"/>
      <c r="C74" s="14" t="s">
        <v>169</v>
      </c>
      <c r="D74" s="44">
        <v>5</v>
      </c>
      <c r="E74" s="59"/>
      <c r="F74" s="61">
        <f t="shared" si="1"/>
        <v>5</v>
      </c>
      <c r="G74" s="13">
        <v>4</v>
      </c>
      <c r="H74" s="13">
        <v>1</v>
      </c>
      <c r="I74" s="13"/>
      <c r="J74" s="13">
        <v>2</v>
      </c>
      <c r="K74" s="13">
        <v>3</v>
      </c>
      <c r="L74" s="13"/>
      <c r="M74" s="13"/>
      <c r="N74" s="13">
        <v>5</v>
      </c>
      <c r="O74" s="13"/>
      <c r="P74" s="13">
        <v>5</v>
      </c>
      <c r="Q74" s="13"/>
      <c r="R74" s="13"/>
      <c r="S74" s="13"/>
      <c r="T74" s="13"/>
      <c r="U74" s="13">
        <v>5</v>
      </c>
      <c r="V74" s="13"/>
      <c r="W74" s="13"/>
      <c r="X74" s="13"/>
      <c r="Y74" s="13">
        <v>4</v>
      </c>
      <c r="Z74" s="13"/>
      <c r="AA74" s="13">
        <v>5</v>
      </c>
      <c r="AB74" s="13"/>
      <c r="AC74" s="13"/>
      <c r="AD74" s="13"/>
      <c r="AE74" s="13">
        <v>5</v>
      </c>
      <c r="AF74" s="13"/>
      <c r="AG74" s="13"/>
      <c r="AH74" s="13"/>
      <c r="AI74" s="13"/>
      <c r="AJ74" s="13">
        <v>5</v>
      </c>
      <c r="AK74" s="13"/>
      <c r="AL74" s="13"/>
      <c r="AM74" s="13">
        <v>5</v>
      </c>
      <c r="AN74" s="13"/>
      <c r="AO74" s="13"/>
      <c r="AP74" s="13">
        <v>5</v>
      </c>
      <c r="AQ74" s="13"/>
      <c r="AR74" s="13"/>
      <c r="AS74" s="13"/>
      <c r="AT74" s="13"/>
    </row>
    <row r="75" spans="1:46" s="34" customFormat="1" ht="18.75" customHeight="1" x14ac:dyDescent="0.25">
      <c r="A75" s="138" t="s">
        <v>106</v>
      </c>
      <c r="B75" s="139"/>
      <c r="C75" s="140"/>
      <c r="D75" s="42">
        <f>SUM(D28:D74)</f>
        <v>3496</v>
      </c>
      <c r="E75" s="42" t="s">
        <v>173</v>
      </c>
      <c r="F75" s="42">
        <f>SUM(F28:F74)</f>
        <v>3395</v>
      </c>
      <c r="G75" s="42">
        <f t="shared" ref="G75:AT75" si="2">SUM(G28:G72)</f>
        <v>2701</v>
      </c>
      <c r="H75" s="42">
        <f t="shared" si="2"/>
        <v>655</v>
      </c>
      <c r="I75" s="42">
        <f t="shared" si="2"/>
        <v>19</v>
      </c>
      <c r="J75" s="42">
        <f t="shared" si="2"/>
        <v>1287</v>
      </c>
      <c r="K75" s="42">
        <f t="shared" si="2"/>
        <v>619</v>
      </c>
      <c r="L75" s="42">
        <f t="shared" si="2"/>
        <v>133</v>
      </c>
      <c r="M75" s="42">
        <f t="shared" si="2"/>
        <v>564</v>
      </c>
      <c r="N75" s="42">
        <f t="shared" si="2"/>
        <v>187</v>
      </c>
      <c r="O75" s="42">
        <f t="shared" si="2"/>
        <v>278</v>
      </c>
      <c r="P75" s="42">
        <f t="shared" si="2"/>
        <v>2952</v>
      </c>
      <c r="Q75" s="42">
        <f t="shared" si="2"/>
        <v>7</v>
      </c>
      <c r="R75" s="42">
        <f t="shared" si="2"/>
        <v>277</v>
      </c>
      <c r="S75" s="42">
        <f t="shared" si="2"/>
        <v>85</v>
      </c>
      <c r="T75" s="42">
        <f t="shared" si="2"/>
        <v>63</v>
      </c>
      <c r="U75" s="42">
        <f t="shared" si="2"/>
        <v>312</v>
      </c>
      <c r="V75" s="42">
        <f t="shared" si="2"/>
        <v>137</v>
      </c>
      <c r="W75" s="42">
        <f t="shared" si="2"/>
        <v>1280</v>
      </c>
      <c r="X75" s="42">
        <f t="shared" si="2"/>
        <v>13</v>
      </c>
      <c r="Y75" s="42">
        <f t="shared" si="2"/>
        <v>1924</v>
      </c>
      <c r="Z75" s="42">
        <f t="shared" si="2"/>
        <v>48</v>
      </c>
      <c r="AA75" s="42">
        <f t="shared" si="2"/>
        <v>303</v>
      </c>
      <c r="AB75" s="42">
        <f t="shared" si="2"/>
        <v>204</v>
      </c>
      <c r="AC75" s="42">
        <f t="shared" si="2"/>
        <v>18</v>
      </c>
      <c r="AD75" s="42">
        <f t="shared" si="2"/>
        <v>6</v>
      </c>
      <c r="AE75" s="42">
        <f t="shared" si="2"/>
        <v>379</v>
      </c>
      <c r="AF75" s="42">
        <f t="shared" si="2"/>
        <v>168</v>
      </c>
      <c r="AG75" s="42">
        <f t="shared" si="2"/>
        <v>0</v>
      </c>
      <c r="AH75" s="42">
        <f t="shared" si="2"/>
        <v>81</v>
      </c>
      <c r="AI75" s="42">
        <f t="shared" si="2"/>
        <v>62</v>
      </c>
      <c r="AJ75" s="42">
        <f t="shared" si="2"/>
        <v>615</v>
      </c>
      <c r="AK75" s="42">
        <f t="shared" si="2"/>
        <v>22</v>
      </c>
      <c r="AL75" s="42">
        <f t="shared" si="2"/>
        <v>551</v>
      </c>
      <c r="AM75" s="42">
        <f t="shared" si="2"/>
        <v>295</v>
      </c>
      <c r="AN75" s="42">
        <f t="shared" si="2"/>
        <v>1651</v>
      </c>
      <c r="AO75" s="42">
        <f t="shared" si="2"/>
        <v>14</v>
      </c>
      <c r="AP75" s="42">
        <f t="shared" si="2"/>
        <v>1213</v>
      </c>
      <c r="AQ75" s="42">
        <f t="shared" si="2"/>
        <v>178</v>
      </c>
      <c r="AR75" s="42">
        <f t="shared" si="2"/>
        <v>50</v>
      </c>
      <c r="AS75" s="42">
        <f t="shared" si="2"/>
        <v>64</v>
      </c>
      <c r="AT75" s="42">
        <f t="shared" si="2"/>
        <v>393</v>
      </c>
    </row>
    <row r="76" spans="1:46" s="34" customFormat="1" ht="27" customHeight="1" x14ac:dyDescent="0.25">
      <c r="A76" s="152" t="s">
        <v>162</v>
      </c>
      <c r="B76" s="153"/>
      <c r="C76" s="154"/>
      <c r="D76" s="184"/>
      <c r="E76" s="185"/>
      <c r="F76" s="185"/>
      <c r="G76" s="185"/>
      <c r="H76" s="185"/>
      <c r="I76" s="185"/>
      <c r="J76" s="185"/>
      <c r="K76" s="185"/>
      <c r="L76" s="185"/>
      <c r="M76" s="185"/>
      <c r="N76" s="185"/>
      <c r="O76" s="185"/>
      <c r="P76" s="185"/>
      <c r="Q76" s="185"/>
      <c r="R76" s="185"/>
      <c r="S76" s="185"/>
      <c r="T76" s="185"/>
      <c r="U76" s="185"/>
      <c r="V76" s="185"/>
      <c r="W76" s="185"/>
      <c r="X76" s="185"/>
      <c r="Y76" s="185"/>
      <c r="Z76" s="185"/>
      <c r="AA76" s="185"/>
      <c r="AB76" s="185"/>
      <c r="AC76" s="185"/>
      <c r="AD76" s="185"/>
      <c r="AE76" s="185"/>
      <c r="AF76" s="185"/>
      <c r="AG76" s="185"/>
      <c r="AH76" s="185"/>
      <c r="AI76" s="185"/>
      <c r="AJ76" s="185"/>
      <c r="AK76" s="185"/>
      <c r="AL76" s="185"/>
      <c r="AM76" s="185"/>
      <c r="AN76" s="185"/>
      <c r="AO76" s="185"/>
      <c r="AP76" s="185"/>
      <c r="AQ76" s="185"/>
      <c r="AR76" s="185"/>
      <c r="AS76" s="185"/>
      <c r="AT76" s="186"/>
    </row>
    <row r="77" spans="1:46" s="2" customFormat="1" ht="18.75" customHeight="1" x14ac:dyDescent="0.2">
      <c r="A77" s="26">
        <v>1</v>
      </c>
      <c r="B77" s="14" t="s">
        <v>127</v>
      </c>
      <c r="C77" s="14" t="s">
        <v>127</v>
      </c>
      <c r="D77" s="37">
        <v>1278</v>
      </c>
      <c r="E77" s="40"/>
      <c r="F77" s="61">
        <f t="shared" ref="F77:F110" si="3">D77-E77</f>
        <v>1278</v>
      </c>
      <c r="G77" s="19">
        <v>1065</v>
      </c>
      <c r="H77" s="19">
        <v>192</v>
      </c>
      <c r="I77" s="19">
        <v>21</v>
      </c>
      <c r="J77" s="19">
        <v>914</v>
      </c>
      <c r="K77" s="19">
        <v>255</v>
      </c>
      <c r="L77" s="19">
        <v>60</v>
      </c>
      <c r="M77" s="19">
        <v>12</v>
      </c>
      <c r="N77" s="19">
        <v>1278</v>
      </c>
      <c r="O77" s="19"/>
      <c r="P77" s="19">
        <v>442</v>
      </c>
      <c r="Q77" s="19">
        <v>4</v>
      </c>
      <c r="R77" s="19">
        <v>736</v>
      </c>
      <c r="S77" s="19">
        <v>27</v>
      </c>
      <c r="T77" s="19">
        <v>1273</v>
      </c>
      <c r="U77" s="19"/>
      <c r="V77" s="19">
        <v>2</v>
      </c>
      <c r="W77" s="19">
        <v>1</v>
      </c>
      <c r="X77" s="19">
        <v>1</v>
      </c>
      <c r="Y77" s="19">
        <v>1272</v>
      </c>
      <c r="Z77" s="19">
        <v>1269</v>
      </c>
      <c r="AA77" s="19">
        <v>1</v>
      </c>
      <c r="AB77" s="19">
        <v>1</v>
      </c>
      <c r="AC77" s="19"/>
      <c r="AD77" s="19"/>
      <c r="AE77" s="19">
        <v>1182</v>
      </c>
      <c r="AF77" s="19"/>
      <c r="AG77" s="19"/>
      <c r="AH77" s="19">
        <v>5</v>
      </c>
      <c r="AI77" s="19">
        <v>43</v>
      </c>
      <c r="AJ77" s="19">
        <v>583</v>
      </c>
      <c r="AK77" s="19">
        <v>40</v>
      </c>
      <c r="AL77" s="19">
        <v>72</v>
      </c>
      <c r="AM77" s="19">
        <v>25</v>
      </c>
      <c r="AN77" s="19">
        <v>423</v>
      </c>
      <c r="AO77" s="19">
        <v>3</v>
      </c>
      <c r="AP77" s="19">
        <v>468</v>
      </c>
      <c r="AQ77" s="19">
        <v>33</v>
      </c>
      <c r="AR77" s="19">
        <v>7</v>
      </c>
      <c r="AS77" s="19">
        <v>7</v>
      </c>
      <c r="AT77" s="19">
        <v>20</v>
      </c>
    </row>
    <row r="78" spans="1:46" s="34" customFormat="1" ht="18.75" customHeight="1" x14ac:dyDescent="0.25">
      <c r="A78" s="131"/>
      <c r="B78" s="132"/>
      <c r="C78" s="14" t="s">
        <v>133</v>
      </c>
      <c r="D78" s="50">
        <v>87</v>
      </c>
      <c r="E78" s="46">
        <v>18</v>
      </c>
      <c r="F78" s="61">
        <f t="shared" si="3"/>
        <v>69</v>
      </c>
      <c r="G78" s="20">
        <v>69</v>
      </c>
      <c r="H78" s="20"/>
      <c r="I78" s="20"/>
      <c r="J78" s="20">
        <v>1</v>
      </c>
      <c r="K78" s="20">
        <v>65</v>
      </c>
      <c r="L78" s="20">
        <v>3</v>
      </c>
      <c r="M78" s="20">
        <v>3</v>
      </c>
      <c r="N78" s="20"/>
      <c r="O78" s="20"/>
      <c r="P78" s="20">
        <v>2</v>
      </c>
      <c r="Q78" s="20">
        <v>1</v>
      </c>
      <c r="R78" s="20">
        <v>56</v>
      </c>
      <c r="S78" s="20">
        <v>5</v>
      </c>
      <c r="T78" s="20"/>
      <c r="U78" s="20"/>
      <c r="V78" s="20"/>
      <c r="W78" s="20"/>
      <c r="X78" s="20"/>
      <c r="Y78" s="20"/>
      <c r="Z78" s="20"/>
      <c r="AA78" s="20"/>
      <c r="AB78" s="20"/>
      <c r="AC78" s="20"/>
      <c r="AD78" s="20"/>
      <c r="AE78" s="20"/>
      <c r="AF78" s="20"/>
      <c r="AG78" s="19">
        <v>1</v>
      </c>
      <c r="AH78" s="20"/>
      <c r="AI78" s="20"/>
      <c r="AJ78" s="20">
        <v>47</v>
      </c>
      <c r="AK78" s="20"/>
      <c r="AL78" s="20"/>
      <c r="AM78" s="20"/>
      <c r="AN78" s="20">
        <v>21</v>
      </c>
      <c r="AO78" s="20"/>
      <c r="AP78" s="20">
        <v>45</v>
      </c>
      <c r="AQ78" s="20">
        <v>1</v>
      </c>
      <c r="AR78" s="20">
        <v>1</v>
      </c>
      <c r="AS78" s="20"/>
      <c r="AT78" s="20">
        <v>1</v>
      </c>
    </row>
    <row r="79" spans="1:46" x14ac:dyDescent="0.25">
      <c r="A79" s="133"/>
      <c r="B79" s="134"/>
      <c r="C79" s="14" t="s">
        <v>135</v>
      </c>
      <c r="D79" s="51">
        <v>45</v>
      </c>
      <c r="E79" s="16"/>
      <c r="F79" s="61">
        <f t="shared" si="3"/>
        <v>45</v>
      </c>
      <c r="G79" s="16">
        <v>37</v>
      </c>
      <c r="H79" s="16">
        <v>8</v>
      </c>
      <c r="I79" s="16"/>
      <c r="J79" s="16">
        <v>17</v>
      </c>
      <c r="K79" s="16">
        <v>22</v>
      </c>
      <c r="L79" s="16">
        <v>6</v>
      </c>
      <c r="M79" s="16"/>
      <c r="N79" s="16">
        <v>9</v>
      </c>
      <c r="O79" s="16">
        <v>5</v>
      </c>
      <c r="P79" s="16">
        <v>1</v>
      </c>
      <c r="Q79" s="16"/>
      <c r="R79" s="16">
        <v>39</v>
      </c>
      <c r="S79" s="16">
        <v>5</v>
      </c>
      <c r="T79" s="16">
        <v>45</v>
      </c>
      <c r="U79" s="16"/>
      <c r="V79" s="16"/>
      <c r="W79" s="16"/>
      <c r="X79" s="16"/>
      <c r="Y79" s="16">
        <v>45</v>
      </c>
      <c r="Z79" s="16">
        <v>32</v>
      </c>
      <c r="AA79" s="16"/>
      <c r="AB79" s="16">
        <v>13</v>
      </c>
      <c r="AC79" s="16"/>
      <c r="AD79" s="16"/>
      <c r="AE79" s="16">
        <v>45</v>
      </c>
      <c r="AF79" s="16"/>
      <c r="AG79" s="16"/>
      <c r="AH79" s="16"/>
      <c r="AI79" s="16">
        <v>5</v>
      </c>
      <c r="AJ79" s="16">
        <v>25</v>
      </c>
      <c r="AK79" s="16"/>
      <c r="AL79" s="16">
        <v>1</v>
      </c>
      <c r="AM79" s="16"/>
      <c r="AN79" s="16">
        <v>4</v>
      </c>
      <c r="AO79" s="16"/>
      <c r="AP79" s="16">
        <v>14</v>
      </c>
      <c r="AQ79" s="16">
        <v>3</v>
      </c>
      <c r="AR79" s="16"/>
      <c r="AS79" s="16">
        <v>2</v>
      </c>
      <c r="AT79" s="16">
        <v>1</v>
      </c>
    </row>
    <row r="80" spans="1:46" x14ac:dyDescent="0.25">
      <c r="A80" s="133"/>
      <c r="B80" s="134"/>
      <c r="C80" s="14" t="s">
        <v>139</v>
      </c>
      <c r="D80" s="51">
        <v>22</v>
      </c>
      <c r="E80" s="16"/>
      <c r="F80" s="61">
        <f t="shared" si="3"/>
        <v>22</v>
      </c>
      <c r="G80" s="16">
        <v>20</v>
      </c>
      <c r="H80" s="16"/>
      <c r="I80" s="16"/>
      <c r="J80" s="16"/>
      <c r="K80" s="16">
        <v>22</v>
      </c>
      <c r="L80" s="16"/>
      <c r="M80" s="16"/>
      <c r="N80" s="16"/>
      <c r="O80" s="16"/>
      <c r="P80" s="16">
        <v>21</v>
      </c>
      <c r="Q80" s="16"/>
      <c r="R80" s="16"/>
      <c r="S80" s="16">
        <v>1</v>
      </c>
      <c r="T80" s="16"/>
      <c r="U80" s="16"/>
      <c r="V80" s="16"/>
      <c r="W80" s="16">
        <v>9</v>
      </c>
      <c r="X80" s="16"/>
      <c r="Y80" s="16">
        <v>13</v>
      </c>
      <c r="Z80" s="16"/>
      <c r="AA80" s="16"/>
      <c r="AB80" s="16"/>
      <c r="AC80" s="16"/>
      <c r="AD80" s="16"/>
      <c r="AE80" s="16"/>
      <c r="AF80" s="16">
        <v>2</v>
      </c>
      <c r="AG80" s="16" t="s">
        <v>75</v>
      </c>
      <c r="AH80" s="16">
        <v>1</v>
      </c>
      <c r="AI80" s="16">
        <v>1</v>
      </c>
      <c r="AJ80" s="16">
        <v>18</v>
      </c>
      <c r="AK80" s="16"/>
      <c r="AL80" s="16">
        <v>4</v>
      </c>
      <c r="AM80" s="16">
        <v>3</v>
      </c>
      <c r="AN80" s="16">
        <v>4</v>
      </c>
      <c r="AO80" s="16"/>
      <c r="AP80" s="16">
        <v>6</v>
      </c>
      <c r="AQ80" s="16">
        <v>3</v>
      </c>
      <c r="AR80" s="16"/>
      <c r="AS80" s="16"/>
      <c r="AT80" s="16">
        <v>3</v>
      </c>
    </row>
    <row r="81" spans="1:46" x14ac:dyDescent="0.25">
      <c r="A81" s="133"/>
      <c r="B81" s="134"/>
      <c r="C81" s="14" t="s">
        <v>140</v>
      </c>
      <c r="D81" s="51">
        <v>7</v>
      </c>
      <c r="E81" s="16"/>
      <c r="F81" s="61">
        <f t="shared" si="3"/>
        <v>7</v>
      </c>
      <c r="G81" s="16">
        <v>7</v>
      </c>
      <c r="H81" s="16"/>
      <c r="I81" s="16"/>
      <c r="J81" s="16">
        <v>5</v>
      </c>
      <c r="K81" s="16">
        <v>1</v>
      </c>
      <c r="L81" s="16">
        <v>1</v>
      </c>
      <c r="M81" s="16"/>
      <c r="N81" s="16">
        <v>6</v>
      </c>
      <c r="O81" s="16">
        <v>1</v>
      </c>
      <c r="P81" s="16">
        <v>4</v>
      </c>
      <c r="Q81" s="16"/>
      <c r="R81" s="16">
        <v>3</v>
      </c>
      <c r="S81" s="16"/>
      <c r="T81" s="16">
        <v>7</v>
      </c>
      <c r="U81" s="16"/>
      <c r="V81" s="16"/>
      <c r="W81" s="16"/>
      <c r="X81" s="16"/>
      <c r="Y81" s="16">
        <v>7</v>
      </c>
      <c r="Z81" s="16">
        <v>7</v>
      </c>
      <c r="AA81" s="16"/>
      <c r="AB81" s="16"/>
      <c r="AC81" s="16"/>
      <c r="AD81" s="16"/>
      <c r="AE81" s="16">
        <v>7</v>
      </c>
      <c r="AF81" s="16"/>
      <c r="AG81" s="16"/>
      <c r="AH81" s="16"/>
      <c r="AI81" s="16">
        <v>1</v>
      </c>
      <c r="AJ81" s="16">
        <v>3</v>
      </c>
      <c r="AK81" s="16"/>
      <c r="AL81" s="16"/>
      <c r="AM81" s="16">
        <v>3</v>
      </c>
      <c r="AN81" s="16">
        <v>2</v>
      </c>
      <c r="AO81" s="16"/>
      <c r="AP81" s="16">
        <v>3</v>
      </c>
      <c r="AQ81" s="16"/>
      <c r="AR81" s="16"/>
      <c r="AS81" s="16"/>
      <c r="AT81" s="16"/>
    </row>
    <row r="82" spans="1:46" x14ac:dyDescent="0.25">
      <c r="A82" s="133"/>
      <c r="B82" s="134"/>
      <c r="C82" s="14" t="s">
        <v>141</v>
      </c>
      <c r="D82" s="51">
        <v>3</v>
      </c>
      <c r="E82" s="16"/>
      <c r="F82" s="61">
        <f t="shared" si="3"/>
        <v>3</v>
      </c>
      <c r="G82" s="16">
        <v>3</v>
      </c>
      <c r="H82" s="16"/>
      <c r="I82" s="16"/>
      <c r="J82" s="16">
        <v>1</v>
      </c>
      <c r="K82" s="16">
        <v>1</v>
      </c>
      <c r="L82" s="16">
        <v>1</v>
      </c>
      <c r="M82" s="16"/>
      <c r="N82" s="16">
        <v>3</v>
      </c>
      <c r="O82" s="16"/>
      <c r="P82" s="16"/>
      <c r="Q82" s="16"/>
      <c r="R82" s="16">
        <v>2</v>
      </c>
      <c r="S82" s="16">
        <v>1</v>
      </c>
      <c r="T82" s="16">
        <v>3</v>
      </c>
      <c r="U82" s="16"/>
      <c r="V82" s="16"/>
      <c r="W82" s="16"/>
      <c r="X82" s="16"/>
      <c r="Y82" s="16">
        <v>3</v>
      </c>
      <c r="Z82" s="16">
        <v>3</v>
      </c>
      <c r="AA82" s="16"/>
      <c r="AB82" s="16"/>
      <c r="AC82" s="16"/>
      <c r="AD82" s="16"/>
      <c r="AE82" s="16">
        <v>3</v>
      </c>
      <c r="AF82" s="16"/>
      <c r="AG82" s="16"/>
      <c r="AH82" s="16"/>
      <c r="AI82" s="16"/>
      <c r="AJ82" s="16">
        <v>3</v>
      </c>
      <c r="AK82" s="16"/>
      <c r="AL82" s="16">
        <v>1</v>
      </c>
      <c r="AM82" s="16"/>
      <c r="AN82" s="16">
        <v>2</v>
      </c>
      <c r="AO82" s="16"/>
      <c r="AP82" s="16"/>
      <c r="AQ82" s="16"/>
      <c r="AR82" s="16"/>
      <c r="AS82" s="16">
        <v>1</v>
      </c>
      <c r="AT82" s="16">
        <v>1</v>
      </c>
    </row>
    <row r="83" spans="1:46" x14ac:dyDescent="0.25">
      <c r="A83" s="133"/>
      <c r="B83" s="134"/>
      <c r="C83" s="14" t="s">
        <v>142</v>
      </c>
      <c r="D83" s="51">
        <v>35</v>
      </c>
      <c r="E83" s="16"/>
      <c r="F83" s="61">
        <f t="shared" si="3"/>
        <v>35</v>
      </c>
      <c r="G83" s="16">
        <v>35</v>
      </c>
      <c r="H83" s="16"/>
      <c r="I83" s="16"/>
      <c r="J83" s="16">
        <v>11</v>
      </c>
      <c r="K83" s="16">
        <v>23</v>
      </c>
      <c r="L83" s="16"/>
      <c r="M83" s="16"/>
      <c r="N83" s="16">
        <v>35</v>
      </c>
      <c r="O83" s="16"/>
      <c r="P83" s="16"/>
      <c r="Q83" s="16"/>
      <c r="R83" s="16">
        <v>21</v>
      </c>
      <c r="S83" s="16"/>
      <c r="T83" s="16">
        <v>35</v>
      </c>
      <c r="U83" s="16"/>
      <c r="V83" s="16"/>
      <c r="W83" s="16"/>
      <c r="X83" s="16"/>
      <c r="Y83" s="16"/>
      <c r="Z83" s="16">
        <v>35</v>
      </c>
      <c r="AA83" s="16"/>
      <c r="AB83" s="16"/>
      <c r="AC83" s="16"/>
      <c r="AD83" s="16"/>
      <c r="AE83" s="16">
        <v>35</v>
      </c>
      <c r="AF83" s="16"/>
      <c r="AG83" s="16"/>
      <c r="AH83" s="16"/>
      <c r="AI83" s="16"/>
      <c r="AJ83" s="16">
        <v>35</v>
      </c>
      <c r="AK83" s="16"/>
      <c r="AL83" s="16"/>
      <c r="AM83" s="16"/>
      <c r="AN83" s="16"/>
      <c r="AO83" s="16"/>
      <c r="AP83" s="16"/>
      <c r="AQ83" s="16">
        <v>3</v>
      </c>
      <c r="AR83" s="16"/>
      <c r="AS83" s="16"/>
      <c r="AT83" s="16">
        <v>5</v>
      </c>
    </row>
    <row r="84" spans="1:46" x14ac:dyDescent="0.25">
      <c r="A84" s="133"/>
      <c r="B84" s="134"/>
      <c r="C84" s="14" t="s">
        <v>145</v>
      </c>
      <c r="D84" s="51">
        <v>27</v>
      </c>
      <c r="E84" s="16"/>
      <c r="F84" s="61">
        <f t="shared" si="3"/>
        <v>27</v>
      </c>
      <c r="G84" s="16">
        <v>27</v>
      </c>
      <c r="H84" s="16"/>
      <c r="I84" s="16"/>
      <c r="J84" s="16">
        <v>8</v>
      </c>
      <c r="K84" s="16">
        <v>13</v>
      </c>
      <c r="L84" s="16">
        <v>3</v>
      </c>
      <c r="M84" s="16"/>
      <c r="N84" s="16"/>
      <c r="O84" s="16"/>
      <c r="P84" s="16"/>
      <c r="Q84" s="16"/>
      <c r="R84" s="16">
        <v>26</v>
      </c>
      <c r="S84" s="16">
        <v>1</v>
      </c>
      <c r="T84" s="16"/>
      <c r="U84" s="16"/>
      <c r="V84" s="16"/>
      <c r="W84" s="16"/>
      <c r="X84" s="16"/>
      <c r="Y84" s="16">
        <v>27</v>
      </c>
      <c r="Z84" s="16">
        <v>27</v>
      </c>
      <c r="AA84" s="16"/>
      <c r="AB84" s="16"/>
      <c r="AC84" s="16"/>
      <c r="AD84" s="16"/>
      <c r="AE84" s="16">
        <v>27</v>
      </c>
      <c r="AF84" s="16"/>
      <c r="AG84" s="16"/>
      <c r="AH84" s="16"/>
      <c r="AI84" s="16">
        <v>8</v>
      </c>
      <c r="AJ84" s="16">
        <v>1</v>
      </c>
      <c r="AK84" s="16">
        <v>11</v>
      </c>
      <c r="AL84" s="16">
        <v>1</v>
      </c>
      <c r="AM84" s="16">
        <v>6</v>
      </c>
      <c r="AN84" s="16"/>
      <c r="AO84" s="16"/>
      <c r="AP84" s="16"/>
      <c r="AQ84" s="16">
        <v>3</v>
      </c>
      <c r="AR84" s="16"/>
      <c r="AS84" s="16">
        <v>1</v>
      </c>
      <c r="AT84" s="16"/>
    </row>
    <row r="85" spans="1:46" x14ac:dyDescent="0.25">
      <c r="A85" s="133"/>
      <c r="B85" s="134"/>
      <c r="C85" s="14" t="s">
        <v>146</v>
      </c>
      <c r="D85" s="51">
        <v>5</v>
      </c>
      <c r="E85" s="16"/>
      <c r="F85" s="61">
        <f t="shared" si="3"/>
        <v>5</v>
      </c>
      <c r="G85" s="16">
        <v>5</v>
      </c>
      <c r="H85" s="16"/>
      <c r="I85" s="16"/>
      <c r="J85" s="16">
        <v>2</v>
      </c>
      <c r="K85" s="16">
        <v>2</v>
      </c>
      <c r="L85" s="16">
        <v>1</v>
      </c>
      <c r="M85" s="16"/>
      <c r="N85" s="16">
        <v>2</v>
      </c>
      <c r="O85" s="16">
        <v>3</v>
      </c>
      <c r="P85" s="16">
        <v>2</v>
      </c>
      <c r="Q85" s="16"/>
      <c r="R85" s="16">
        <v>2</v>
      </c>
      <c r="S85" s="16">
        <v>1</v>
      </c>
      <c r="T85" s="16">
        <v>2</v>
      </c>
      <c r="U85" s="16">
        <v>2</v>
      </c>
      <c r="V85" s="16"/>
      <c r="W85" s="16"/>
      <c r="X85" s="16"/>
      <c r="Y85" s="16">
        <v>5</v>
      </c>
      <c r="Z85" s="16">
        <v>5</v>
      </c>
      <c r="AA85" s="16"/>
      <c r="AB85" s="16"/>
      <c r="AC85" s="16"/>
      <c r="AD85" s="16"/>
      <c r="AE85" s="16">
        <v>5</v>
      </c>
      <c r="AF85" s="16"/>
      <c r="AG85" s="16"/>
      <c r="AH85" s="16"/>
      <c r="AI85" s="16">
        <v>1</v>
      </c>
      <c r="AJ85" s="16">
        <v>4</v>
      </c>
      <c r="AK85" s="16"/>
      <c r="AL85" s="16">
        <v>1</v>
      </c>
      <c r="AM85" s="16"/>
      <c r="AN85" s="16">
        <v>4</v>
      </c>
      <c r="AO85" s="16"/>
      <c r="AP85" s="16">
        <v>1</v>
      </c>
      <c r="AQ85" s="16">
        <v>2</v>
      </c>
      <c r="AR85" s="16"/>
      <c r="AS85" s="16">
        <v>2</v>
      </c>
      <c r="AT85" s="16">
        <v>1</v>
      </c>
    </row>
    <row r="86" spans="1:46" x14ac:dyDescent="0.25">
      <c r="A86" s="133"/>
      <c r="B86" s="134"/>
      <c r="C86" s="14" t="s">
        <v>147</v>
      </c>
      <c r="D86" s="51">
        <v>35</v>
      </c>
      <c r="E86" s="16"/>
      <c r="F86" s="61">
        <f t="shared" si="3"/>
        <v>35</v>
      </c>
      <c r="G86" s="16">
        <v>34</v>
      </c>
      <c r="H86" s="16">
        <v>1</v>
      </c>
      <c r="I86" s="16"/>
      <c r="J86" s="16">
        <v>30</v>
      </c>
      <c r="K86" s="16">
        <v>4</v>
      </c>
      <c r="L86" s="16">
        <v>1</v>
      </c>
      <c r="M86" s="16"/>
      <c r="N86" s="16"/>
      <c r="O86" s="16"/>
      <c r="P86" s="16">
        <v>4</v>
      </c>
      <c r="Q86" s="16"/>
      <c r="R86" s="16">
        <v>26</v>
      </c>
      <c r="S86" s="16">
        <v>5</v>
      </c>
      <c r="T86" s="16"/>
      <c r="U86" s="16"/>
      <c r="V86" s="16"/>
      <c r="W86" s="16"/>
      <c r="X86" s="16"/>
      <c r="Y86" s="16">
        <v>35</v>
      </c>
      <c r="Z86" s="16"/>
      <c r="AA86" s="16"/>
      <c r="AB86" s="16"/>
      <c r="AC86" s="16"/>
      <c r="AD86" s="16"/>
      <c r="AE86" s="16"/>
      <c r="AF86" s="16">
        <v>2</v>
      </c>
      <c r="AG86" s="16"/>
      <c r="AH86" s="16">
        <v>9</v>
      </c>
      <c r="AI86" s="16">
        <v>5</v>
      </c>
      <c r="AJ86" s="16">
        <v>17</v>
      </c>
      <c r="AK86" s="16">
        <v>1</v>
      </c>
      <c r="AL86" s="16">
        <v>1</v>
      </c>
      <c r="AM86" s="16"/>
      <c r="AN86" s="16">
        <v>10</v>
      </c>
      <c r="AO86" s="16"/>
      <c r="AP86" s="16">
        <v>29</v>
      </c>
      <c r="AQ86" s="16">
        <v>1</v>
      </c>
      <c r="AR86" s="16"/>
      <c r="AS86" s="16">
        <v>1</v>
      </c>
      <c r="AT86" s="16"/>
    </row>
    <row r="87" spans="1:46" x14ac:dyDescent="0.25">
      <c r="A87" s="133"/>
      <c r="B87" s="134"/>
      <c r="C87" s="14" t="s">
        <v>148</v>
      </c>
      <c r="D87" s="51">
        <v>49</v>
      </c>
      <c r="E87" s="16"/>
      <c r="F87" s="61">
        <f t="shared" si="3"/>
        <v>49</v>
      </c>
      <c r="G87" s="16">
        <v>49</v>
      </c>
      <c r="H87" s="16"/>
      <c r="I87" s="16"/>
      <c r="J87" s="16">
        <v>46</v>
      </c>
      <c r="K87" s="16">
        <v>3</v>
      </c>
      <c r="L87" s="16"/>
      <c r="M87" s="16"/>
      <c r="N87" s="16"/>
      <c r="O87" s="16"/>
      <c r="P87" s="16">
        <v>1</v>
      </c>
      <c r="Q87" s="16"/>
      <c r="R87" s="16">
        <v>47</v>
      </c>
      <c r="S87" s="16">
        <v>1</v>
      </c>
      <c r="T87" s="16"/>
      <c r="U87" s="16"/>
      <c r="V87" s="16">
        <v>49</v>
      </c>
      <c r="W87" s="16"/>
      <c r="X87" s="16"/>
      <c r="Y87" s="16">
        <v>49</v>
      </c>
      <c r="Z87" s="16"/>
      <c r="AA87" s="16"/>
      <c r="AB87" s="16">
        <v>49</v>
      </c>
      <c r="AC87" s="16"/>
      <c r="AD87" s="16"/>
      <c r="AE87" s="16">
        <v>49</v>
      </c>
      <c r="AF87" s="16"/>
      <c r="AG87" s="16" t="s">
        <v>75</v>
      </c>
      <c r="AH87" s="16">
        <v>2</v>
      </c>
      <c r="AI87" s="16">
        <v>4</v>
      </c>
      <c r="AJ87" s="16">
        <v>18</v>
      </c>
      <c r="AK87" s="16">
        <v>1</v>
      </c>
      <c r="AL87" s="16">
        <v>2</v>
      </c>
      <c r="AM87" s="16">
        <v>5</v>
      </c>
      <c r="AN87" s="16">
        <v>22</v>
      </c>
      <c r="AO87" s="16"/>
      <c r="AP87" s="16">
        <v>29</v>
      </c>
      <c r="AQ87" s="16">
        <v>8</v>
      </c>
      <c r="AR87" s="16">
        <v>1</v>
      </c>
      <c r="AS87" s="16"/>
      <c r="AT87" s="16">
        <v>7</v>
      </c>
    </row>
    <row r="88" spans="1:46" x14ac:dyDescent="0.25">
      <c r="A88" s="133"/>
      <c r="B88" s="134"/>
      <c r="C88" s="14" t="s">
        <v>149</v>
      </c>
      <c r="D88" s="51">
        <v>23</v>
      </c>
      <c r="E88" s="16"/>
      <c r="F88" s="61">
        <f t="shared" si="3"/>
        <v>23</v>
      </c>
      <c r="G88" s="16">
        <v>18</v>
      </c>
      <c r="H88" s="16">
        <v>5</v>
      </c>
      <c r="I88" s="16"/>
      <c r="J88" s="16"/>
      <c r="K88" s="16">
        <v>23</v>
      </c>
      <c r="L88" s="16"/>
      <c r="M88" s="16"/>
      <c r="N88" s="16">
        <v>23</v>
      </c>
      <c r="O88" s="16"/>
      <c r="P88" s="16"/>
      <c r="Q88" s="16"/>
      <c r="R88" s="16">
        <v>23</v>
      </c>
      <c r="S88" s="16"/>
      <c r="T88" s="16"/>
      <c r="U88" s="16"/>
      <c r="V88" s="16">
        <v>23</v>
      </c>
      <c r="W88" s="16"/>
      <c r="X88" s="16"/>
      <c r="Y88" s="16">
        <v>23</v>
      </c>
      <c r="Z88" s="16"/>
      <c r="AA88" s="16"/>
      <c r="AB88" s="16">
        <v>23</v>
      </c>
      <c r="AC88" s="16"/>
      <c r="AD88" s="16"/>
      <c r="AE88" s="16">
        <v>23</v>
      </c>
      <c r="AF88" s="16"/>
      <c r="AG88" s="16"/>
      <c r="AH88" s="16"/>
      <c r="AI88" s="16"/>
      <c r="AJ88" s="16">
        <v>23</v>
      </c>
      <c r="AK88" s="16">
        <v>23</v>
      </c>
      <c r="AL88" s="16"/>
      <c r="AM88" s="16"/>
      <c r="AN88" s="16"/>
      <c r="AO88" s="16"/>
      <c r="AP88" s="16">
        <v>23</v>
      </c>
      <c r="AQ88" s="16"/>
      <c r="AR88" s="16"/>
      <c r="AS88" s="16"/>
      <c r="AT88" s="16"/>
    </row>
    <row r="89" spans="1:46" x14ac:dyDescent="0.25">
      <c r="A89" s="133"/>
      <c r="B89" s="134"/>
      <c r="C89" s="14" t="s">
        <v>150</v>
      </c>
      <c r="D89" s="51">
        <v>90</v>
      </c>
      <c r="E89" s="16"/>
      <c r="F89" s="61">
        <f t="shared" si="3"/>
        <v>90</v>
      </c>
      <c r="G89" s="16">
        <v>88</v>
      </c>
      <c r="H89" s="16"/>
      <c r="I89" s="16">
        <v>2</v>
      </c>
      <c r="J89" s="16">
        <v>24</v>
      </c>
      <c r="K89" s="16">
        <v>58</v>
      </c>
      <c r="L89" s="16">
        <v>7</v>
      </c>
      <c r="M89" s="16">
        <v>1</v>
      </c>
      <c r="N89" s="16">
        <v>32</v>
      </c>
      <c r="O89" s="16">
        <v>58</v>
      </c>
      <c r="P89" s="16">
        <v>4</v>
      </c>
      <c r="Q89" s="16"/>
      <c r="R89" s="16">
        <v>90</v>
      </c>
      <c r="S89" s="16"/>
      <c r="T89" s="16"/>
      <c r="U89" s="16">
        <v>90</v>
      </c>
      <c r="V89" s="16"/>
      <c r="W89" s="16"/>
      <c r="X89" s="16"/>
      <c r="Y89" s="16">
        <v>90</v>
      </c>
      <c r="Z89" s="16"/>
      <c r="AA89" s="16">
        <v>90</v>
      </c>
      <c r="AB89" s="16"/>
      <c r="AC89" s="16"/>
      <c r="AD89" s="16"/>
      <c r="AE89" s="16">
        <v>90</v>
      </c>
      <c r="AF89" s="16">
        <v>7</v>
      </c>
      <c r="AG89" s="13">
        <v>1</v>
      </c>
      <c r="AH89" s="16">
        <v>9</v>
      </c>
      <c r="AI89" s="16">
        <v>21</v>
      </c>
      <c r="AJ89" s="16">
        <v>52</v>
      </c>
      <c r="AK89" s="16"/>
      <c r="AL89" s="16"/>
      <c r="AM89" s="16"/>
      <c r="AN89" s="16"/>
      <c r="AO89" s="16"/>
      <c r="AP89" s="16">
        <v>70</v>
      </c>
      <c r="AQ89" s="16">
        <v>8</v>
      </c>
      <c r="AR89" s="16">
        <v>2</v>
      </c>
      <c r="AS89" s="16">
        <v>1</v>
      </c>
      <c r="AT89" s="16">
        <v>9</v>
      </c>
    </row>
    <row r="90" spans="1:46" ht="16.5" customHeight="1" x14ac:dyDescent="0.25">
      <c r="A90" s="133"/>
      <c r="B90" s="134"/>
      <c r="C90" s="14" t="s">
        <v>151</v>
      </c>
      <c r="D90" s="51">
        <v>52</v>
      </c>
      <c r="E90" s="47">
        <v>2</v>
      </c>
      <c r="F90" s="61">
        <f t="shared" si="3"/>
        <v>50</v>
      </c>
      <c r="G90" s="16">
        <v>49</v>
      </c>
      <c r="H90" s="16"/>
      <c r="I90" s="16">
        <v>1</v>
      </c>
      <c r="J90" s="16">
        <v>23</v>
      </c>
      <c r="K90" s="16">
        <v>22</v>
      </c>
      <c r="L90" s="16">
        <v>2</v>
      </c>
      <c r="M90" s="16">
        <v>1</v>
      </c>
      <c r="N90" s="16"/>
      <c r="O90" s="16"/>
      <c r="P90" s="16">
        <v>4</v>
      </c>
      <c r="Q90" s="16"/>
      <c r="R90" s="16">
        <v>16</v>
      </c>
      <c r="S90" s="16">
        <v>3</v>
      </c>
      <c r="T90" s="16"/>
      <c r="U90" s="16">
        <v>36</v>
      </c>
      <c r="V90" s="16">
        <v>4</v>
      </c>
      <c r="W90" s="16"/>
      <c r="X90" s="16"/>
      <c r="Y90" s="16">
        <v>24</v>
      </c>
      <c r="Z90" s="16"/>
      <c r="AA90" s="16"/>
      <c r="AB90" s="16">
        <v>39</v>
      </c>
      <c r="AC90" s="16"/>
      <c r="AD90" s="16"/>
      <c r="AE90" s="16">
        <v>39</v>
      </c>
      <c r="AF90" s="16">
        <v>15</v>
      </c>
      <c r="AG90" s="16" t="s">
        <v>75</v>
      </c>
      <c r="AH90" s="16">
        <v>1</v>
      </c>
      <c r="AI90" s="16"/>
      <c r="AJ90" s="16">
        <v>23</v>
      </c>
      <c r="AK90" s="16">
        <v>1</v>
      </c>
      <c r="AL90" s="16"/>
      <c r="AM90" s="16"/>
      <c r="AN90" s="16">
        <v>6</v>
      </c>
      <c r="AO90" s="16"/>
      <c r="AP90" s="16">
        <v>3</v>
      </c>
      <c r="AQ90" s="16"/>
      <c r="AR90" s="16"/>
      <c r="AS90" s="16">
        <v>1</v>
      </c>
      <c r="AT90" s="16"/>
    </row>
    <row r="91" spans="1:46" x14ac:dyDescent="0.25">
      <c r="A91" s="133"/>
      <c r="B91" s="134"/>
      <c r="C91" s="14" t="s">
        <v>153</v>
      </c>
      <c r="D91" s="51">
        <v>2</v>
      </c>
      <c r="E91" s="16"/>
      <c r="F91" s="61">
        <f t="shared" si="3"/>
        <v>2</v>
      </c>
      <c r="G91" s="16">
        <v>2</v>
      </c>
      <c r="H91" s="16"/>
      <c r="I91" s="16"/>
      <c r="J91" s="16"/>
      <c r="K91" s="16">
        <v>2</v>
      </c>
      <c r="L91" s="16"/>
      <c r="M91" s="16"/>
      <c r="N91" s="16">
        <v>2</v>
      </c>
      <c r="O91" s="16"/>
      <c r="P91" s="16">
        <v>2</v>
      </c>
      <c r="Q91" s="16"/>
      <c r="R91" s="16"/>
      <c r="S91" s="16"/>
      <c r="T91" s="16"/>
      <c r="U91" s="16">
        <v>2</v>
      </c>
      <c r="V91" s="16"/>
      <c r="W91" s="16"/>
      <c r="X91" s="16">
        <v>2</v>
      </c>
      <c r="Y91" s="16"/>
      <c r="Z91" s="16">
        <v>2</v>
      </c>
      <c r="AA91" s="16"/>
      <c r="AB91" s="16"/>
      <c r="AC91" s="16"/>
      <c r="AD91" s="16"/>
      <c r="AE91" s="16">
        <v>2</v>
      </c>
      <c r="AF91" s="16"/>
      <c r="AG91" s="16"/>
      <c r="AH91" s="16"/>
      <c r="AI91" s="16"/>
      <c r="AJ91" s="16">
        <v>2</v>
      </c>
      <c r="AK91" s="16">
        <v>2</v>
      </c>
      <c r="AL91" s="16"/>
      <c r="AM91" s="16"/>
      <c r="AN91" s="16"/>
      <c r="AO91" s="16"/>
      <c r="AP91" s="16">
        <v>2</v>
      </c>
      <c r="AQ91" s="16"/>
      <c r="AR91" s="16"/>
      <c r="AS91" s="16"/>
      <c r="AT91" s="16"/>
    </row>
    <row r="92" spans="1:46" x14ac:dyDescent="0.25">
      <c r="A92" s="133"/>
      <c r="B92" s="134"/>
      <c r="C92" s="14" t="s">
        <v>154</v>
      </c>
      <c r="D92" s="51">
        <v>58</v>
      </c>
      <c r="E92" s="16"/>
      <c r="F92" s="61">
        <f t="shared" si="3"/>
        <v>58</v>
      </c>
      <c r="G92" s="16">
        <v>58</v>
      </c>
      <c r="H92" s="16"/>
      <c r="I92" s="16"/>
      <c r="J92" s="16">
        <v>32</v>
      </c>
      <c r="K92" s="16">
        <v>18</v>
      </c>
      <c r="L92" s="16">
        <v>4</v>
      </c>
      <c r="M92" s="16">
        <v>4</v>
      </c>
      <c r="N92" s="16">
        <v>58</v>
      </c>
      <c r="O92" s="16"/>
      <c r="P92" s="16">
        <v>24</v>
      </c>
      <c r="Q92" s="16"/>
      <c r="R92" s="16">
        <v>30</v>
      </c>
      <c r="S92" s="16">
        <v>4</v>
      </c>
      <c r="T92" s="16"/>
      <c r="U92" s="16">
        <v>58</v>
      </c>
      <c r="V92" s="16"/>
      <c r="W92" s="16"/>
      <c r="X92" s="16"/>
      <c r="Y92" s="16">
        <v>58</v>
      </c>
      <c r="Z92" s="16"/>
      <c r="AA92" s="16">
        <v>58</v>
      </c>
      <c r="AB92" s="16"/>
      <c r="AC92" s="16"/>
      <c r="AD92" s="16"/>
      <c r="AE92" s="16">
        <v>58</v>
      </c>
      <c r="AF92" s="16"/>
      <c r="AG92" s="16"/>
      <c r="AH92" s="16"/>
      <c r="AI92" s="16"/>
      <c r="AJ92" s="16">
        <v>58</v>
      </c>
      <c r="AK92" s="16"/>
      <c r="AL92" s="16"/>
      <c r="AM92" s="16"/>
      <c r="AN92" s="16"/>
      <c r="AO92" s="16"/>
      <c r="AP92" s="16">
        <v>58</v>
      </c>
      <c r="AQ92" s="16">
        <v>5</v>
      </c>
      <c r="AR92" s="16"/>
      <c r="AS92" s="16"/>
      <c r="AT92" s="16"/>
    </row>
    <row r="93" spans="1:46" x14ac:dyDescent="0.25">
      <c r="A93" s="133"/>
      <c r="B93" s="134"/>
      <c r="C93" s="14" t="s">
        <v>155</v>
      </c>
      <c r="D93" s="51">
        <v>18</v>
      </c>
      <c r="E93" s="16"/>
      <c r="F93" s="61">
        <f t="shared" si="3"/>
        <v>18</v>
      </c>
      <c r="G93" s="16">
        <v>8</v>
      </c>
      <c r="H93" s="16">
        <v>10</v>
      </c>
      <c r="I93" s="16"/>
      <c r="J93" s="16">
        <v>14</v>
      </c>
      <c r="K93" s="16">
        <v>4</v>
      </c>
      <c r="L93" s="16"/>
      <c r="M93" s="16"/>
      <c r="N93" s="16"/>
      <c r="O93" s="16"/>
      <c r="P93" s="16">
        <v>1</v>
      </c>
      <c r="Q93" s="16"/>
      <c r="R93" s="16">
        <v>15</v>
      </c>
      <c r="S93" s="16">
        <v>2</v>
      </c>
      <c r="T93" s="16"/>
      <c r="U93" s="16"/>
      <c r="V93" s="16"/>
      <c r="W93" s="16"/>
      <c r="X93" s="16"/>
      <c r="Y93" s="16">
        <v>18</v>
      </c>
      <c r="Z93" s="16"/>
      <c r="AA93" s="16"/>
      <c r="AB93" s="16"/>
      <c r="AC93" s="16"/>
      <c r="AD93" s="16"/>
      <c r="AE93" s="16"/>
      <c r="AF93" s="16"/>
      <c r="AG93" s="16"/>
      <c r="AH93" s="16"/>
      <c r="AI93" s="16"/>
      <c r="AJ93" s="16"/>
      <c r="AK93" s="16"/>
      <c r="AL93" s="16"/>
      <c r="AM93" s="16"/>
      <c r="AN93" s="16"/>
      <c r="AO93" s="16"/>
      <c r="AP93" s="16">
        <v>3</v>
      </c>
      <c r="AQ93" s="16"/>
      <c r="AR93" s="16"/>
      <c r="AS93" s="16"/>
      <c r="AT93" s="16"/>
    </row>
    <row r="94" spans="1:46" x14ac:dyDescent="0.25">
      <c r="A94" s="133"/>
      <c r="B94" s="134"/>
      <c r="C94" s="14" t="s">
        <v>156</v>
      </c>
      <c r="D94" s="51">
        <v>36</v>
      </c>
      <c r="E94" s="16"/>
      <c r="F94" s="61">
        <f t="shared" si="3"/>
        <v>36</v>
      </c>
      <c r="G94" s="16">
        <v>30</v>
      </c>
      <c r="H94" s="16">
        <v>6</v>
      </c>
      <c r="I94" s="16"/>
      <c r="J94" s="16">
        <v>5</v>
      </c>
      <c r="K94" s="16">
        <v>22</v>
      </c>
      <c r="L94" s="16">
        <v>7</v>
      </c>
      <c r="M94" s="16">
        <v>2</v>
      </c>
      <c r="N94" s="16"/>
      <c r="O94" s="16"/>
      <c r="P94" s="16"/>
      <c r="Q94" s="16"/>
      <c r="R94" s="16">
        <v>34</v>
      </c>
      <c r="S94" s="16">
        <v>2</v>
      </c>
      <c r="T94" s="16"/>
      <c r="U94" s="16"/>
      <c r="V94" s="16"/>
      <c r="W94" s="16"/>
      <c r="X94" s="16"/>
      <c r="Y94" s="16">
        <v>36</v>
      </c>
      <c r="Z94" s="16">
        <v>36</v>
      </c>
      <c r="AA94" s="16"/>
      <c r="AB94" s="16"/>
      <c r="AC94" s="16">
        <v>1</v>
      </c>
      <c r="AD94" s="16"/>
      <c r="AE94" s="16">
        <v>35</v>
      </c>
      <c r="AF94" s="16"/>
      <c r="AG94" s="16"/>
      <c r="AH94" s="16">
        <v>1</v>
      </c>
      <c r="AI94" s="16"/>
      <c r="AJ94" s="16">
        <v>5</v>
      </c>
      <c r="AK94" s="16"/>
      <c r="AL94" s="16"/>
      <c r="AM94" s="16"/>
      <c r="AN94" s="16">
        <v>30</v>
      </c>
      <c r="AO94" s="16"/>
      <c r="AP94" s="16">
        <v>2</v>
      </c>
      <c r="AQ94" s="16">
        <v>7</v>
      </c>
      <c r="AR94" s="16"/>
      <c r="AS94" s="16">
        <v>1</v>
      </c>
      <c r="AT94" s="16">
        <v>3</v>
      </c>
    </row>
    <row r="95" spans="1:46" x14ac:dyDescent="0.25">
      <c r="A95" s="133"/>
      <c r="B95" s="134"/>
      <c r="C95" s="14" t="s">
        <v>157</v>
      </c>
      <c r="D95" s="51">
        <v>95</v>
      </c>
      <c r="E95" s="16"/>
      <c r="F95" s="61">
        <f t="shared" si="3"/>
        <v>95</v>
      </c>
      <c r="G95" s="16">
        <v>95</v>
      </c>
      <c r="H95" s="16"/>
      <c r="I95" s="16"/>
      <c r="J95" s="16">
        <v>47</v>
      </c>
      <c r="K95" s="16">
        <v>25</v>
      </c>
      <c r="L95" s="16">
        <v>23</v>
      </c>
      <c r="M95" s="16"/>
      <c r="N95" s="16"/>
      <c r="O95" s="16"/>
      <c r="P95" s="16"/>
      <c r="Q95" s="16"/>
      <c r="R95" s="16">
        <v>95</v>
      </c>
      <c r="S95" s="16"/>
      <c r="T95" s="16"/>
      <c r="U95" s="16">
        <v>95</v>
      </c>
      <c r="V95" s="16"/>
      <c r="W95" s="16"/>
      <c r="X95" s="16"/>
      <c r="Y95" s="16">
        <v>95</v>
      </c>
      <c r="Z95" s="16"/>
      <c r="AA95" s="16">
        <v>95</v>
      </c>
      <c r="AB95" s="16"/>
      <c r="AC95" s="16"/>
      <c r="AD95" s="16"/>
      <c r="AE95" s="16">
        <v>95</v>
      </c>
      <c r="AF95" s="16"/>
      <c r="AG95" s="16"/>
      <c r="AH95" s="16">
        <v>3</v>
      </c>
      <c r="AI95" s="16">
        <v>3</v>
      </c>
      <c r="AJ95" s="16">
        <v>17</v>
      </c>
      <c r="AK95" s="16"/>
      <c r="AL95" s="16">
        <v>2</v>
      </c>
      <c r="AM95" s="16">
        <v>1</v>
      </c>
      <c r="AN95" s="16">
        <v>72</v>
      </c>
      <c r="AO95" s="16"/>
      <c r="AP95" s="16">
        <v>45</v>
      </c>
      <c r="AQ95" s="16">
        <v>5</v>
      </c>
      <c r="AR95" s="16">
        <v>24</v>
      </c>
      <c r="AS95" s="16"/>
      <c r="AT95" s="16"/>
    </row>
    <row r="96" spans="1:46" x14ac:dyDescent="0.25">
      <c r="A96" s="133"/>
      <c r="B96" s="134"/>
      <c r="C96" s="14" t="s">
        <v>115</v>
      </c>
      <c r="D96" s="51">
        <v>47</v>
      </c>
      <c r="E96" s="16"/>
      <c r="F96" s="61">
        <f t="shared" si="3"/>
        <v>47</v>
      </c>
      <c r="G96" s="16">
        <v>42</v>
      </c>
      <c r="H96" s="16">
        <v>5</v>
      </c>
      <c r="I96" s="16"/>
      <c r="J96" s="16">
        <v>11</v>
      </c>
      <c r="K96" s="16">
        <v>23</v>
      </c>
      <c r="L96" s="16">
        <v>9</v>
      </c>
      <c r="M96" s="16">
        <v>4</v>
      </c>
      <c r="N96" s="16">
        <v>2</v>
      </c>
      <c r="O96" s="16">
        <v>1</v>
      </c>
      <c r="P96" s="16">
        <v>4</v>
      </c>
      <c r="Q96" s="16"/>
      <c r="R96" s="16">
        <v>42</v>
      </c>
      <c r="S96" s="16">
        <v>1</v>
      </c>
      <c r="T96" s="16">
        <v>47</v>
      </c>
      <c r="U96" s="16"/>
      <c r="V96" s="16"/>
      <c r="W96" s="16"/>
      <c r="X96" s="16"/>
      <c r="Y96" s="16">
        <v>47</v>
      </c>
      <c r="Z96" s="16">
        <v>47</v>
      </c>
      <c r="AA96" s="16"/>
      <c r="AB96" s="16"/>
      <c r="AC96" s="16"/>
      <c r="AD96" s="16"/>
      <c r="AE96" s="16">
        <v>47</v>
      </c>
      <c r="AF96" s="16"/>
      <c r="AG96" s="16"/>
      <c r="AH96" s="16"/>
      <c r="AI96" s="16"/>
      <c r="AJ96" s="16">
        <v>8</v>
      </c>
      <c r="AK96" s="16"/>
      <c r="AL96" s="16"/>
      <c r="AM96" s="16">
        <v>1</v>
      </c>
      <c r="AN96" s="16">
        <v>37</v>
      </c>
      <c r="AO96" s="16"/>
      <c r="AP96" s="16">
        <v>14</v>
      </c>
      <c r="AQ96" s="16">
        <v>6</v>
      </c>
      <c r="AR96" s="16"/>
      <c r="AS96" s="16"/>
      <c r="AT96" s="16"/>
    </row>
    <row r="97" spans="1:46" s="21" customFormat="1" ht="19.5" customHeight="1" x14ac:dyDescent="0.2">
      <c r="A97" s="135"/>
      <c r="B97" s="136"/>
      <c r="C97" s="14" t="s">
        <v>196</v>
      </c>
      <c r="D97" s="37">
        <v>33</v>
      </c>
      <c r="E97" s="40"/>
      <c r="F97" s="61">
        <f t="shared" si="3"/>
        <v>33</v>
      </c>
      <c r="G97" s="20">
        <v>25</v>
      </c>
      <c r="H97" s="20"/>
      <c r="I97" s="20">
        <v>2</v>
      </c>
      <c r="J97" s="20">
        <v>9</v>
      </c>
      <c r="K97" s="20">
        <v>13</v>
      </c>
      <c r="L97" s="20">
        <v>9</v>
      </c>
      <c r="M97" s="20"/>
      <c r="N97" s="20"/>
      <c r="O97" s="20"/>
      <c r="P97" s="20">
        <v>1</v>
      </c>
      <c r="Q97" s="20"/>
      <c r="R97" s="20">
        <v>20</v>
      </c>
      <c r="S97" s="20">
        <v>12</v>
      </c>
      <c r="T97" s="20"/>
      <c r="U97" s="20"/>
      <c r="V97" s="20"/>
      <c r="W97" s="20"/>
      <c r="X97" s="20"/>
      <c r="Y97" s="20"/>
      <c r="Z97" s="20"/>
      <c r="AA97" s="20"/>
      <c r="AB97" s="20"/>
      <c r="AC97" s="20"/>
      <c r="AD97" s="20"/>
      <c r="AE97" s="20"/>
      <c r="AF97" s="20"/>
      <c r="AG97" s="20"/>
      <c r="AH97" s="20"/>
      <c r="AI97" s="20"/>
      <c r="AJ97" s="20">
        <v>1</v>
      </c>
      <c r="AK97" s="20"/>
      <c r="AL97" s="20"/>
      <c r="AM97" s="20">
        <v>22</v>
      </c>
      <c r="AN97" s="20">
        <v>6</v>
      </c>
      <c r="AO97" s="20">
        <v>14</v>
      </c>
      <c r="AP97" s="20">
        <v>21</v>
      </c>
      <c r="AQ97" s="20">
        <v>6</v>
      </c>
      <c r="AR97" s="20">
        <v>15</v>
      </c>
      <c r="AS97" s="20">
        <v>1</v>
      </c>
      <c r="AT97" s="20">
        <v>5</v>
      </c>
    </row>
    <row r="98" spans="1:46" s="21" customFormat="1" ht="18" customHeight="1" x14ac:dyDescent="0.2">
      <c r="A98" s="26" t="s">
        <v>128</v>
      </c>
      <c r="B98" s="14" t="s">
        <v>129</v>
      </c>
      <c r="C98" s="14" t="s">
        <v>129</v>
      </c>
      <c r="D98" s="37">
        <v>352</v>
      </c>
      <c r="E98" s="40"/>
      <c r="F98" s="61">
        <f t="shared" si="3"/>
        <v>352</v>
      </c>
      <c r="G98" s="20">
        <v>352</v>
      </c>
      <c r="H98" s="20"/>
      <c r="I98" s="20"/>
      <c r="J98" s="20">
        <v>184</v>
      </c>
      <c r="K98" s="20">
        <v>168</v>
      </c>
      <c r="L98" s="20"/>
      <c r="M98" s="20"/>
      <c r="N98" s="20">
        <v>352</v>
      </c>
      <c r="O98" s="20"/>
      <c r="P98" s="20">
        <v>352</v>
      </c>
      <c r="Q98" s="20"/>
      <c r="R98" s="20"/>
      <c r="S98" s="20"/>
      <c r="T98" s="20">
        <v>352</v>
      </c>
      <c r="U98" s="20"/>
      <c r="V98" s="20"/>
      <c r="W98" s="20"/>
      <c r="X98" s="20"/>
      <c r="Y98" s="20">
        <v>352</v>
      </c>
      <c r="Z98" s="20">
        <v>352</v>
      </c>
      <c r="AA98" s="20"/>
      <c r="AB98" s="20"/>
      <c r="AC98" s="20"/>
      <c r="AD98" s="20"/>
      <c r="AE98" s="20">
        <v>352</v>
      </c>
      <c r="AF98" s="20">
        <v>1</v>
      </c>
      <c r="AG98" s="20"/>
      <c r="AH98" s="20">
        <v>3</v>
      </c>
      <c r="AI98" s="20"/>
      <c r="AJ98" s="20"/>
      <c r="AK98" s="20">
        <v>1</v>
      </c>
      <c r="AL98" s="20">
        <v>19</v>
      </c>
      <c r="AM98" s="20"/>
      <c r="AN98" s="20">
        <v>352</v>
      </c>
      <c r="AO98" s="20">
        <v>5</v>
      </c>
      <c r="AP98" s="20">
        <v>99</v>
      </c>
      <c r="AQ98" s="20">
        <v>16</v>
      </c>
      <c r="AR98" s="20"/>
      <c r="AS98" s="20">
        <v>2</v>
      </c>
      <c r="AT98" s="20">
        <v>9</v>
      </c>
    </row>
    <row r="99" spans="1:46" s="21" customFormat="1" ht="17.25" customHeight="1" x14ac:dyDescent="0.2">
      <c r="A99" s="131"/>
      <c r="B99" s="132"/>
      <c r="C99" s="14" t="s">
        <v>131</v>
      </c>
      <c r="D99" s="37">
        <v>10</v>
      </c>
      <c r="E99" s="40"/>
      <c r="F99" s="61">
        <f t="shared" si="3"/>
        <v>10</v>
      </c>
      <c r="G99" s="20">
        <v>8</v>
      </c>
      <c r="H99" s="20">
        <v>2</v>
      </c>
      <c r="I99" s="20"/>
      <c r="J99" s="20">
        <v>4</v>
      </c>
      <c r="K99" s="20">
        <v>3</v>
      </c>
      <c r="L99" s="20">
        <v>3</v>
      </c>
      <c r="M99" s="20"/>
      <c r="N99" s="20">
        <v>1</v>
      </c>
      <c r="O99" s="20">
        <v>9</v>
      </c>
      <c r="P99" s="20">
        <v>1</v>
      </c>
      <c r="Q99" s="20"/>
      <c r="R99" s="20">
        <v>4</v>
      </c>
      <c r="S99" s="20">
        <v>5</v>
      </c>
      <c r="T99" s="20">
        <v>1</v>
      </c>
      <c r="U99" s="20">
        <v>1</v>
      </c>
      <c r="V99" s="20">
        <v>8</v>
      </c>
      <c r="W99" s="20">
        <v>1</v>
      </c>
      <c r="X99" s="20"/>
      <c r="Y99" s="20">
        <v>9</v>
      </c>
      <c r="Z99" s="20">
        <v>1</v>
      </c>
      <c r="AA99" s="20">
        <v>2</v>
      </c>
      <c r="AB99" s="20">
        <v>7</v>
      </c>
      <c r="AC99" s="20"/>
      <c r="AD99" s="20"/>
      <c r="AE99" s="20">
        <v>10</v>
      </c>
      <c r="AF99" s="20"/>
      <c r="AG99" s="20"/>
      <c r="AH99" s="20"/>
      <c r="AI99" s="20"/>
      <c r="AJ99" s="20">
        <v>2</v>
      </c>
      <c r="AK99" s="20"/>
      <c r="AL99" s="20"/>
      <c r="AM99" s="20">
        <v>8</v>
      </c>
      <c r="AN99" s="20">
        <v>1</v>
      </c>
      <c r="AO99" s="20">
        <v>2</v>
      </c>
      <c r="AP99" s="20">
        <v>8</v>
      </c>
      <c r="AQ99" s="20">
        <v>2</v>
      </c>
      <c r="AR99" s="20"/>
      <c r="AS99" s="20"/>
      <c r="AT99" s="20"/>
    </row>
    <row r="100" spans="1:46" x14ac:dyDescent="0.25">
      <c r="A100" s="133"/>
      <c r="B100" s="134"/>
      <c r="C100" s="14" t="s">
        <v>136</v>
      </c>
      <c r="D100" s="51">
        <v>40</v>
      </c>
      <c r="E100" s="16"/>
      <c r="F100" s="61">
        <f t="shared" si="3"/>
        <v>40</v>
      </c>
      <c r="G100" s="16">
        <v>31</v>
      </c>
      <c r="H100" s="16">
        <v>9</v>
      </c>
      <c r="I100" s="16"/>
      <c r="J100" s="16">
        <v>29</v>
      </c>
      <c r="K100" s="16">
        <v>4</v>
      </c>
      <c r="L100" s="16">
        <v>6</v>
      </c>
      <c r="M100" s="16">
        <v>1</v>
      </c>
      <c r="N100" s="16">
        <v>32</v>
      </c>
      <c r="O100" s="16">
        <v>2</v>
      </c>
      <c r="P100" s="16">
        <v>1</v>
      </c>
      <c r="Q100" s="16"/>
      <c r="R100" s="16">
        <v>27</v>
      </c>
      <c r="S100" s="16">
        <v>12</v>
      </c>
      <c r="T100" s="16">
        <v>1</v>
      </c>
      <c r="U100" s="16">
        <v>2</v>
      </c>
      <c r="V100" s="16">
        <v>37</v>
      </c>
      <c r="W100" s="16"/>
      <c r="X100" s="16"/>
      <c r="Y100" s="16">
        <v>40</v>
      </c>
      <c r="Z100" s="16">
        <v>1</v>
      </c>
      <c r="AA100" s="16"/>
      <c r="AB100" s="16">
        <v>39</v>
      </c>
      <c r="AC100" s="16"/>
      <c r="AD100" s="16"/>
      <c r="AE100" s="16">
        <v>40</v>
      </c>
      <c r="AF100" s="16"/>
      <c r="AG100" s="16"/>
      <c r="AH100" s="16"/>
      <c r="AI100" s="16">
        <v>2</v>
      </c>
      <c r="AJ100" s="16">
        <v>38</v>
      </c>
      <c r="AK100" s="16">
        <v>1</v>
      </c>
      <c r="AL100" s="16"/>
      <c r="AM100" s="16">
        <v>16</v>
      </c>
      <c r="AN100" s="16">
        <v>23</v>
      </c>
      <c r="AO100" s="16"/>
      <c r="AP100" s="16">
        <v>14</v>
      </c>
      <c r="AQ100" s="16">
        <v>2</v>
      </c>
      <c r="AR100" s="16"/>
      <c r="AS100" s="16"/>
      <c r="AT100" s="16"/>
    </row>
    <row r="101" spans="1:46" x14ac:dyDescent="0.25">
      <c r="A101" s="135"/>
      <c r="B101" s="136"/>
      <c r="C101" s="14" t="s">
        <v>159</v>
      </c>
      <c r="D101" s="51">
        <v>66</v>
      </c>
      <c r="E101" s="16"/>
      <c r="F101" s="61">
        <f t="shared" si="3"/>
        <v>66</v>
      </c>
      <c r="G101" s="16">
        <v>62</v>
      </c>
      <c r="H101" s="16"/>
      <c r="I101" s="16"/>
      <c r="J101" s="16">
        <v>9</v>
      </c>
      <c r="K101" s="16">
        <v>41</v>
      </c>
      <c r="L101" s="16">
        <v>15</v>
      </c>
      <c r="M101" s="16"/>
      <c r="N101" s="16">
        <v>66</v>
      </c>
      <c r="O101" s="16"/>
      <c r="P101" s="16">
        <v>24</v>
      </c>
      <c r="Q101" s="16"/>
      <c r="R101" s="16">
        <v>39</v>
      </c>
      <c r="S101" s="16"/>
      <c r="T101" s="16">
        <v>63</v>
      </c>
      <c r="U101" s="16">
        <v>3</v>
      </c>
      <c r="V101" s="16"/>
      <c r="W101" s="16"/>
      <c r="X101" s="16"/>
      <c r="Y101" s="16">
        <v>66</v>
      </c>
      <c r="Z101" s="16">
        <v>26</v>
      </c>
      <c r="AA101" s="16">
        <v>40</v>
      </c>
      <c r="AB101" s="16"/>
      <c r="AC101" s="16"/>
      <c r="AD101" s="16"/>
      <c r="AE101" s="16">
        <v>66</v>
      </c>
      <c r="AF101" s="16"/>
      <c r="AG101" s="16"/>
      <c r="AH101" s="16"/>
      <c r="AI101" s="16"/>
      <c r="AJ101" s="16">
        <v>26</v>
      </c>
      <c r="AK101" s="16"/>
      <c r="AL101" s="16">
        <v>1</v>
      </c>
      <c r="AM101" s="16">
        <v>41</v>
      </c>
      <c r="AN101" s="16">
        <v>23</v>
      </c>
      <c r="AO101" s="16"/>
      <c r="AP101" s="16"/>
      <c r="AQ101" s="16"/>
      <c r="AR101" s="16"/>
      <c r="AS101" s="16"/>
      <c r="AT101" s="16"/>
    </row>
    <row r="102" spans="1:46" s="21" customFormat="1" ht="18" customHeight="1" x14ac:dyDescent="0.2">
      <c r="A102" s="26" t="s">
        <v>77</v>
      </c>
      <c r="B102" s="14" t="s">
        <v>130</v>
      </c>
      <c r="C102" s="14" t="s">
        <v>130</v>
      </c>
      <c r="D102" s="37">
        <v>207</v>
      </c>
      <c r="E102" s="40"/>
      <c r="F102" s="61">
        <f t="shared" si="3"/>
        <v>207</v>
      </c>
      <c r="G102" s="20">
        <v>113</v>
      </c>
      <c r="H102" s="20">
        <v>94</v>
      </c>
      <c r="I102" s="20"/>
      <c r="J102" s="20">
        <v>116</v>
      </c>
      <c r="K102" s="20">
        <v>85</v>
      </c>
      <c r="L102" s="20">
        <v>5</v>
      </c>
      <c r="M102" s="20">
        <v>1</v>
      </c>
      <c r="N102" s="20">
        <v>207</v>
      </c>
      <c r="O102" s="20"/>
      <c r="P102" s="20">
        <v>152</v>
      </c>
      <c r="Q102" s="20"/>
      <c r="R102" s="20">
        <v>54</v>
      </c>
      <c r="S102" s="20"/>
      <c r="T102" s="20">
        <v>152</v>
      </c>
      <c r="U102" s="20">
        <v>1</v>
      </c>
      <c r="V102" s="20">
        <v>53</v>
      </c>
      <c r="W102" s="20"/>
      <c r="X102" s="20"/>
      <c r="Y102" s="20">
        <v>207</v>
      </c>
      <c r="Z102" s="20"/>
      <c r="AA102" s="20">
        <v>207</v>
      </c>
      <c r="AB102" s="20"/>
      <c r="AC102" s="20"/>
      <c r="AD102" s="20"/>
      <c r="AE102" s="20">
        <v>207</v>
      </c>
      <c r="AF102" s="20"/>
      <c r="AG102" s="20"/>
      <c r="AH102" s="20">
        <v>1</v>
      </c>
      <c r="AI102" s="20"/>
      <c r="AJ102" s="20">
        <v>206</v>
      </c>
      <c r="AK102" s="20">
        <v>207</v>
      </c>
      <c r="AL102" s="20">
        <v>1</v>
      </c>
      <c r="AM102" s="20">
        <v>206</v>
      </c>
      <c r="AN102" s="20"/>
      <c r="AO102" s="20">
        <v>1</v>
      </c>
      <c r="AP102" s="20">
        <v>206</v>
      </c>
      <c r="AQ102" s="20">
        <v>5</v>
      </c>
      <c r="AR102" s="20">
        <v>3</v>
      </c>
      <c r="AS102" s="20"/>
      <c r="AT102" s="20">
        <v>5</v>
      </c>
    </row>
    <row r="103" spans="1:46" s="34" customFormat="1" ht="18.75" customHeight="1" x14ac:dyDescent="0.25">
      <c r="A103" s="26">
        <v>4</v>
      </c>
      <c r="B103" s="14" t="s">
        <v>195</v>
      </c>
      <c r="C103" s="14" t="s">
        <v>132</v>
      </c>
      <c r="D103" s="50">
        <v>2</v>
      </c>
      <c r="E103" s="20"/>
      <c r="F103" s="61">
        <f t="shared" si="3"/>
        <v>2</v>
      </c>
      <c r="G103" s="20">
        <v>2</v>
      </c>
      <c r="H103" s="20"/>
      <c r="I103" s="20"/>
      <c r="J103" s="20">
        <v>1</v>
      </c>
      <c r="K103" s="20"/>
      <c r="L103" s="20">
        <v>1</v>
      </c>
      <c r="M103" s="20"/>
      <c r="N103" s="20"/>
      <c r="O103" s="20"/>
      <c r="P103" s="20"/>
      <c r="Q103" s="20">
        <v>2</v>
      </c>
      <c r="R103" s="20"/>
      <c r="S103" s="20"/>
      <c r="T103" s="20"/>
      <c r="U103" s="20">
        <v>2</v>
      </c>
      <c r="V103" s="20"/>
      <c r="W103" s="20"/>
      <c r="X103" s="20">
        <v>2</v>
      </c>
      <c r="Y103" s="20"/>
      <c r="Z103" s="20"/>
      <c r="AA103" s="20"/>
      <c r="AB103" s="20"/>
      <c r="AC103" s="20"/>
      <c r="AD103" s="20"/>
      <c r="AE103" s="20"/>
      <c r="AF103" s="20"/>
      <c r="AG103" s="20"/>
      <c r="AH103" s="20"/>
      <c r="AI103" s="20"/>
      <c r="AJ103" s="20">
        <v>2</v>
      </c>
      <c r="AK103" s="20"/>
      <c r="AL103" s="20"/>
      <c r="AM103" s="20"/>
      <c r="AN103" s="20"/>
      <c r="AO103" s="20"/>
      <c r="AP103" s="20">
        <v>2</v>
      </c>
      <c r="AQ103" s="20"/>
      <c r="AR103" s="20"/>
      <c r="AS103" s="20"/>
      <c r="AT103" s="20"/>
    </row>
    <row r="104" spans="1:46" x14ac:dyDescent="0.25">
      <c r="A104" s="131"/>
      <c r="B104" s="132"/>
      <c r="C104" s="14" t="s">
        <v>134</v>
      </c>
      <c r="D104" s="50">
        <v>45</v>
      </c>
      <c r="E104" s="20"/>
      <c r="F104" s="61">
        <f t="shared" si="3"/>
        <v>45</v>
      </c>
      <c r="G104" s="20">
        <v>44</v>
      </c>
      <c r="H104" s="20">
        <v>1</v>
      </c>
      <c r="I104" s="20"/>
      <c r="J104" s="20">
        <v>11</v>
      </c>
      <c r="K104" s="20">
        <v>25</v>
      </c>
      <c r="L104" s="20">
        <v>9</v>
      </c>
      <c r="M104" s="20"/>
      <c r="N104" s="20">
        <v>18</v>
      </c>
      <c r="O104" s="20"/>
      <c r="P104" s="20">
        <v>18</v>
      </c>
      <c r="Q104" s="20"/>
      <c r="R104" s="20">
        <v>27</v>
      </c>
      <c r="S104" s="20"/>
      <c r="T104" s="20">
        <v>19</v>
      </c>
      <c r="U104" s="20">
        <v>25</v>
      </c>
      <c r="V104" s="20">
        <v>1</v>
      </c>
      <c r="W104" s="20"/>
      <c r="X104" s="20"/>
      <c r="Y104" s="20">
        <v>45</v>
      </c>
      <c r="Z104" s="20">
        <v>21</v>
      </c>
      <c r="AA104" s="20">
        <v>23</v>
      </c>
      <c r="AB104" s="20">
        <v>1</v>
      </c>
      <c r="AC104" s="20"/>
      <c r="AD104" s="20"/>
      <c r="AE104" s="20">
        <v>45</v>
      </c>
      <c r="AF104" s="20"/>
      <c r="AG104" s="20"/>
      <c r="AH104" s="20"/>
      <c r="AI104" s="20"/>
      <c r="AJ104" s="20"/>
      <c r="AK104" s="20"/>
      <c r="AL104" s="20"/>
      <c r="AM104" s="20">
        <v>30</v>
      </c>
      <c r="AN104" s="20">
        <v>13</v>
      </c>
      <c r="AO104" s="20"/>
      <c r="AP104" s="20">
        <v>44</v>
      </c>
      <c r="AQ104" s="20"/>
      <c r="AR104" s="20"/>
      <c r="AS104" s="20"/>
      <c r="AT104" s="20"/>
    </row>
    <row r="105" spans="1:46" x14ac:dyDescent="0.25">
      <c r="A105" s="133"/>
      <c r="B105" s="134"/>
      <c r="C105" s="14" t="s">
        <v>137</v>
      </c>
      <c r="D105" s="51">
        <v>2</v>
      </c>
      <c r="E105" s="16">
        <v>2</v>
      </c>
      <c r="F105" s="61">
        <f t="shared" si="3"/>
        <v>0</v>
      </c>
      <c r="G105" s="16"/>
      <c r="H105" s="16"/>
      <c r="I105" s="16"/>
      <c r="J105" s="16"/>
      <c r="K105" s="16"/>
      <c r="L105" s="16"/>
      <c r="M105" s="16"/>
      <c r="N105" s="16"/>
      <c r="O105" s="16"/>
      <c r="P105" s="16"/>
      <c r="Q105" s="16"/>
      <c r="R105" s="16"/>
      <c r="S105" s="16"/>
      <c r="T105" s="16"/>
      <c r="U105" s="16"/>
      <c r="V105" s="16"/>
      <c r="W105" s="16"/>
      <c r="X105" s="16"/>
      <c r="Y105" s="16"/>
      <c r="Z105" s="16"/>
      <c r="AA105" s="16"/>
      <c r="AB105" s="16"/>
      <c r="AC105" s="16"/>
      <c r="AD105" s="16"/>
      <c r="AE105" s="16"/>
      <c r="AF105" s="16"/>
      <c r="AG105" s="16"/>
      <c r="AH105" s="16"/>
      <c r="AI105" s="16"/>
      <c r="AJ105" s="16"/>
      <c r="AK105" s="16"/>
      <c r="AL105" s="16"/>
      <c r="AM105" s="16"/>
      <c r="AN105" s="16"/>
      <c r="AO105" s="16"/>
      <c r="AP105" s="16"/>
      <c r="AQ105" s="16"/>
      <c r="AR105" s="16"/>
      <c r="AS105" s="16"/>
      <c r="AT105" s="16"/>
    </row>
    <row r="106" spans="1:46" x14ac:dyDescent="0.25">
      <c r="A106" s="133"/>
      <c r="B106" s="134"/>
      <c r="C106" s="14" t="s">
        <v>138</v>
      </c>
      <c r="D106" s="51">
        <v>2</v>
      </c>
      <c r="E106" s="16"/>
      <c r="F106" s="61">
        <f t="shared" si="3"/>
        <v>2</v>
      </c>
      <c r="G106" s="16">
        <v>2</v>
      </c>
      <c r="H106" s="16"/>
      <c r="I106" s="16"/>
      <c r="J106" s="16">
        <v>1</v>
      </c>
      <c r="K106" s="16">
        <v>1</v>
      </c>
      <c r="L106" s="16"/>
      <c r="M106" s="16"/>
      <c r="N106" s="16">
        <v>2</v>
      </c>
      <c r="O106" s="16"/>
      <c r="P106" s="16"/>
      <c r="Q106" s="16"/>
      <c r="R106" s="16">
        <v>1</v>
      </c>
      <c r="S106" s="16">
        <v>1</v>
      </c>
      <c r="T106" s="16">
        <v>2</v>
      </c>
      <c r="U106" s="16"/>
      <c r="V106" s="16"/>
      <c r="W106" s="16"/>
      <c r="X106" s="16"/>
      <c r="Y106" s="16">
        <v>2</v>
      </c>
      <c r="Z106" s="16">
        <v>2</v>
      </c>
      <c r="AA106" s="16"/>
      <c r="AB106" s="16"/>
      <c r="AC106" s="16"/>
      <c r="AD106" s="16"/>
      <c r="AE106" s="16"/>
      <c r="AF106" s="16"/>
      <c r="AG106" s="16"/>
      <c r="AH106" s="16"/>
      <c r="AI106" s="16"/>
      <c r="AJ106" s="16">
        <v>2</v>
      </c>
      <c r="AK106" s="16"/>
      <c r="AL106" s="16"/>
      <c r="AM106" s="16"/>
      <c r="AN106" s="16">
        <v>1</v>
      </c>
      <c r="AO106" s="16"/>
      <c r="AP106" s="16">
        <v>2</v>
      </c>
      <c r="AQ106" s="16"/>
      <c r="AR106" s="16"/>
      <c r="AS106" s="16"/>
      <c r="AT106" s="16"/>
    </row>
    <row r="107" spans="1:46" x14ac:dyDescent="0.25">
      <c r="A107" s="133"/>
      <c r="B107" s="134"/>
      <c r="C107" s="14" t="s">
        <v>158</v>
      </c>
      <c r="D107" s="51">
        <v>69</v>
      </c>
      <c r="E107" s="16"/>
      <c r="F107" s="61">
        <f t="shared" si="3"/>
        <v>69</v>
      </c>
      <c r="G107" s="16">
        <v>65</v>
      </c>
      <c r="H107" s="16"/>
      <c r="I107" s="16"/>
      <c r="J107" s="16">
        <v>20</v>
      </c>
      <c r="K107" s="16">
        <v>26</v>
      </c>
      <c r="L107" s="16">
        <v>19</v>
      </c>
      <c r="M107" s="16">
        <v>26</v>
      </c>
      <c r="N107" s="16">
        <v>35</v>
      </c>
      <c r="O107" s="16">
        <v>9</v>
      </c>
      <c r="P107" s="16">
        <v>3</v>
      </c>
      <c r="Q107" s="16"/>
      <c r="R107" s="16">
        <v>52</v>
      </c>
      <c r="S107" s="16">
        <v>11</v>
      </c>
      <c r="T107" s="16"/>
      <c r="U107" s="16"/>
      <c r="V107" s="16">
        <v>62</v>
      </c>
      <c r="W107" s="16"/>
      <c r="X107" s="16">
        <v>61</v>
      </c>
      <c r="Y107" s="16">
        <v>1</v>
      </c>
      <c r="Z107" s="16"/>
      <c r="AA107" s="16">
        <v>1</v>
      </c>
      <c r="AB107" s="16">
        <v>63</v>
      </c>
      <c r="AC107" s="16"/>
      <c r="AD107" s="16">
        <v>61</v>
      </c>
      <c r="AE107" s="16"/>
      <c r="AF107" s="16">
        <v>1</v>
      </c>
      <c r="AG107" s="13">
        <v>2</v>
      </c>
      <c r="AH107" s="16">
        <v>7</v>
      </c>
      <c r="AI107" s="16">
        <v>8</v>
      </c>
      <c r="AJ107" s="16">
        <v>28</v>
      </c>
      <c r="AK107" s="16">
        <v>9</v>
      </c>
      <c r="AL107" s="16"/>
      <c r="AM107" s="16">
        <v>11</v>
      </c>
      <c r="AN107" s="16">
        <v>13</v>
      </c>
      <c r="AO107" s="16"/>
      <c r="AP107" s="16">
        <v>41</v>
      </c>
      <c r="AQ107" s="16">
        <v>5</v>
      </c>
      <c r="AR107" s="16">
        <v>5</v>
      </c>
      <c r="AS107" s="16"/>
      <c r="AT107" s="16">
        <v>3</v>
      </c>
    </row>
    <row r="108" spans="1:46" x14ac:dyDescent="0.25">
      <c r="A108" s="135"/>
      <c r="B108" s="136"/>
      <c r="C108" s="14" t="s">
        <v>160</v>
      </c>
      <c r="D108" s="51">
        <v>11</v>
      </c>
      <c r="E108" s="16"/>
      <c r="F108" s="61">
        <f t="shared" si="3"/>
        <v>11</v>
      </c>
      <c r="G108" s="16">
        <v>11</v>
      </c>
      <c r="H108" s="16"/>
      <c r="I108" s="16"/>
      <c r="J108" s="16"/>
      <c r="K108" s="16">
        <v>11</v>
      </c>
      <c r="L108" s="16"/>
      <c r="M108" s="16"/>
      <c r="N108" s="16">
        <v>11</v>
      </c>
      <c r="O108" s="16"/>
      <c r="P108" s="16"/>
      <c r="Q108" s="16"/>
      <c r="R108" s="16">
        <v>11</v>
      </c>
      <c r="S108" s="16"/>
      <c r="T108" s="16"/>
      <c r="U108" s="16">
        <v>11</v>
      </c>
      <c r="V108" s="16"/>
      <c r="W108" s="16"/>
      <c r="X108" s="16">
        <v>11</v>
      </c>
      <c r="Y108" s="16"/>
      <c r="Z108" s="16">
        <v>11</v>
      </c>
      <c r="AA108" s="16"/>
      <c r="AB108" s="16"/>
      <c r="AC108" s="16"/>
      <c r="AD108" s="16"/>
      <c r="AE108" s="16">
        <v>11</v>
      </c>
      <c r="AF108" s="16"/>
      <c r="AG108" s="13">
        <v>1</v>
      </c>
      <c r="AH108" s="16"/>
      <c r="AI108" s="16"/>
      <c r="AJ108" s="16">
        <v>10</v>
      </c>
      <c r="AK108" s="16"/>
      <c r="AL108" s="16"/>
      <c r="AM108" s="16"/>
      <c r="AN108" s="16"/>
      <c r="AO108" s="16"/>
      <c r="AP108" s="16">
        <v>8</v>
      </c>
      <c r="AQ108" s="16"/>
      <c r="AR108" s="16">
        <v>3</v>
      </c>
      <c r="AS108" s="16"/>
      <c r="AT108" s="16">
        <v>1</v>
      </c>
    </row>
    <row r="109" spans="1:46" x14ac:dyDescent="0.25">
      <c r="A109" s="26">
        <v>5</v>
      </c>
      <c r="B109" s="14" t="s">
        <v>144</v>
      </c>
      <c r="C109" s="14" t="s">
        <v>144</v>
      </c>
      <c r="D109" s="51">
        <v>3</v>
      </c>
      <c r="E109" s="16"/>
      <c r="F109" s="61">
        <f t="shared" si="3"/>
        <v>3</v>
      </c>
      <c r="G109" s="16">
        <v>3</v>
      </c>
      <c r="H109" s="16"/>
      <c r="I109" s="16"/>
      <c r="J109" s="16"/>
      <c r="K109" s="16">
        <v>2</v>
      </c>
      <c r="L109" s="16">
        <v>1</v>
      </c>
      <c r="M109" s="16"/>
      <c r="N109" s="16">
        <v>2</v>
      </c>
      <c r="O109" s="16"/>
      <c r="P109" s="16">
        <v>2</v>
      </c>
      <c r="Q109" s="16"/>
      <c r="R109" s="16"/>
      <c r="S109" s="16">
        <v>1</v>
      </c>
      <c r="T109" s="16"/>
      <c r="U109" s="16">
        <v>3</v>
      </c>
      <c r="V109" s="16"/>
      <c r="W109" s="16"/>
      <c r="X109" s="16"/>
      <c r="Y109" s="16">
        <v>3</v>
      </c>
      <c r="Z109" s="16"/>
      <c r="AA109" s="16">
        <v>3</v>
      </c>
      <c r="AB109" s="16"/>
      <c r="AC109" s="16"/>
      <c r="AD109" s="16">
        <v>3</v>
      </c>
      <c r="AE109" s="16"/>
      <c r="AF109" s="16"/>
      <c r="AG109" s="13"/>
      <c r="AH109" s="16"/>
      <c r="AI109" s="16"/>
      <c r="AJ109" s="16"/>
      <c r="AK109" s="16"/>
      <c r="AL109" s="16"/>
      <c r="AM109" s="16">
        <v>2</v>
      </c>
      <c r="AN109" s="16">
        <v>1</v>
      </c>
      <c r="AO109" s="16"/>
      <c r="AP109" s="16">
        <v>1</v>
      </c>
      <c r="AQ109" s="16"/>
      <c r="AR109" s="16"/>
      <c r="AS109" s="16"/>
      <c r="AT109" s="16">
        <v>1</v>
      </c>
    </row>
    <row r="110" spans="1:46" ht="15" customHeight="1" x14ac:dyDescent="0.25">
      <c r="A110" s="144"/>
      <c r="B110" s="145"/>
      <c r="C110" s="14" t="s">
        <v>143</v>
      </c>
      <c r="D110" s="51">
        <v>1</v>
      </c>
      <c r="E110" s="16"/>
      <c r="F110" s="61">
        <f t="shared" si="3"/>
        <v>1</v>
      </c>
      <c r="G110" s="16">
        <v>1</v>
      </c>
      <c r="H110" s="16"/>
      <c r="I110" s="16"/>
      <c r="J110" s="16">
        <v>1</v>
      </c>
      <c r="K110" s="16"/>
      <c r="L110" s="16"/>
      <c r="M110" s="16"/>
      <c r="N110" s="16">
        <v>1</v>
      </c>
      <c r="O110" s="16"/>
      <c r="P110" s="16"/>
      <c r="Q110" s="16"/>
      <c r="R110" s="16">
        <v>1</v>
      </c>
      <c r="S110" s="16"/>
      <c r="T110" s="16"/>
      <c r="U110" s="16">
        <v>1</v>
      </c>
      <c r="V110" s="16"/>
      <c r="W110" s="16"/>
      <c r="X110" s="16"/>
      <c r="Y110" s="16">
        <v>1</v>
      </c>
      <c r="Z110" s="16"/>
      <c r="AA110" s="16">
        <v>1</v>
      </c>
      <c r="AB110" s="16"/>
      <c r="AC110" s="16"/>
      <c r="AD110" s="16">
        <v>1</v>
      </c>
      <c r="AE110" s="16"/>
      <c r="AF110" s="16"/>
      <c r="AG110" s="16"/>
      <c r="AH110" s="16"/>
      <c r="AI110" s="16"/>
      <c r="AJ110" s="16"/>
      <c r="AK110" s="16"/>
      <c r="AL110" s="16"/>
      <c r="AM110" s="16"/>
      <c r="AN110" s="16">
        <v>1</v>
      </c>
      <c r="AO110" s="16"/>
      <c r="AP110" s="16">
        <v>1</v>
      </c>
      <c r="AQ110" s="16"/>
      <c r="AR110" s="16"/>
      <c r="AS110" s="16"/>
      <c r="AT110" s="16"/>
    </row>
    <row r="111" spans="1:46" ht="15.75" customHeight="1" x14ac:dyDescent="0.25">
      <c r="A111" s="138" t="s">
        <v>106</v>
      </c>
      <c r="B111" s="139"/>
      <c r="C111" s="140"/>
      <c r="D111" s="41">
        <f>SUM(D76:D110)</f>
        <v>2857</v>
      </c>
      <c r="E111" s="41" t="s">
        <v>174</v>
      </c>
      <c r="F111" s="41">
        <f t="shared" ref="F111:AT111" si="4">SUM(F77:F110)</f>
        <v>2835</v>
      </c>
      <c r="G111" s="41">
        <f t="shared" si="4"/>
        <v>2460</v>
      </c>
      <c r="H111" s="41">
        <f t="shared" si="4"/>
        <v>333</v>
      </c>
      <c r="I111" s="41">
        <f t="shared" si="4"/>
        <v>26</v>
      </c>
      <c r="J111" s="41">
        <f t="shared" si="4"/>
        <v>1576</v>
      </c>
      <c r="K111" s="41">
        <f t="shared" si="4"/>
        <v>987</v>
      </c>
      <c r="L111" s="41">
        <f t="shared" si="4"/>
        <v>196</v>
      </c>
      <c r="M111" s="41">
        <f t="shared" si="4"/>
        <v>55</v>
      </c>
      <c r="N111" s="41">
        <f t="shared" si="4"/>
        <v>2177</v>
      </c>
      <c r="O111" s="41">
        <f t="shared" si="4"/>
        <v>88</v>
      </c>
      <c r="P111" s="41">
        <f t="shared" si="4"/>
        <v>1070</v>
      </c>
      <c r="Q111" s="41">
        <f t="shared" si="4"/>
        <v>7</v>
      </c>
      <c r="R111" s="41">
        <f t="shared" si="4"/>
        <v>1539</v>
      </c>
      <c r="S111" s="41">
        <f t="shared" si="4"/>
        <v>101</v>
      </c>
      <c r="T111" s="41">
        <f t="shared" si="4"/>
        <v>2002</v>
      </c>
      <c r="U111" s="41">
        <f t="shared" si="4"/>
        <v>332</v>
      </c>
      <c r="V111" s="41">
        <f t="shared" si="4"/>
        <v>239</v>
      </c>
      <c r="W111" s="41">
        <f t="shared" si="4"/>
        <v>11</v>
      </c>
      <c r="X111" s="41">
        <f t="shared" si="4"/>
        <v>77</v>
      </c>
      <c r="Y111" s="41">
        <f t="shared" si="4"/>
        <v>2573</v>
      </c>
      <c r="Z111" s="41">
        <f t="shared" si="4"/>
        <v>1877</v>
      </c>
      <c r="AA111" s="41">
        <f t="shared" si="4"/>
        <v>521</v>
      </c>
      <c r="AB111" s="41">
        <f t="shared" si="4"/>
        <v>235</v>
      </c>
      <c r="AC111" s="41">
        <f t="shared" si="4"/>
        <v>1</v>
      </c>
      <c r="AD111" s="41">
        <f t="shared" si="4"/>
        <v>65</v>
      </c>
      <c r="AE111" s="41">
        <f t="shared" si="4"/>
        <v>2473</v>
      </c>
      <c r="AF111" s="41">
        <f t="shared" si="4"/>
        <v>28</v>
      </c>
      <c r="AG111" s="41">
        <f t="shared" si="4"/>
        <v>5</v>
      </c>
      <c r="AH111" s="41">
        <f t="shared" si="4"/>
        <v>42</v>
      </c>
      <c r="AI111" s="41">
        <f t="shared" si="4"/>
        <v>102</v>
      </c>
      <c r="AJ111" s="41">
        <f t="shared" si="4"/>
        <v>1257</v>
      </c>
      <c r="AK111" s="41">
        <f t="shared" si="4"/>
        <v>297</v>
      </c>
      <c r="AL111" s="41">
        <f t="shared" si="4"/>
        <v>106</v>
      </c>
      <c r="AM111" s="41">
        <f t="shared" si="4"/>
        <v>380</v>
      </c>
      <c r="AN111" s="41">
        <f t="shared" si="4"/>
        <v>1071</v>
      </c>
      <c r="AO111" s="41">
        <f t="shared" si="4"/>
        <v>25</v>
      </c>
      <c r="AP111" s="41">
        <f t="shared" si="4"/>
        <v>1262</v>
      </c>
      <c r="AQ111" s="41">
        <f t="shared" si="4"/>
        <v>124</v>
      </c>
      <c r="AR111" s="41">
        <f t="shared" si="4"/>
        <v>61</v>
      </c>
      <c r="AS111" s="41">
        <f t="shared" si="4"/>
        <v>20</v>
      </c>
      <c r="AT111" s="41">
        <f t="shared" si="4"/>
        <v>75</v>
      </c>
    </row>
    <row r="113" spans="1:48" ht="21.75" customHeight="1" x14ac:dyDescent="0.3">
      <c r="A113" s="141" t="s">
        <v>177</v>
      </c>
      <c r="B113" s="142"/>
      <c r="C113" s="143"/>
      <c r="D113" s="55">
        <f t="shared" ref="D113:AT113" si="5">D26+D75+D111</f>
        <v>6492</v>
      </c>
      <c r="E113" s="55">
        <f t="shared" si="5"/>
        <v>119</v>
      </c>
      <c r="F113" s="55">
        <f t="shared" si="5"/>
        <v>6369</v>
      </c>
      <c r="G113" s="55">
        <f t="shared" si="5"/>
        <v>5190</v>
      </c>
      <c r="H113" s="55">
        <f t="shared" si="5"/>
        <v>989</v>
      </c>
      <c r="I113" s="55">
        <f t="shared" si="5"/>
        <v>154</v>
      </c>
      <c r="J113" s="55">
        <f t="shared" si="5"/>
        <v>2929</v>
      </c>
      <c r="K113" s="55">
        <f t="shared" si="5"/>
        <v>1608</v>
      </c>
      <c r="L113" s="55">
        <f t="shared" si="5"/>
        <v>396</v>
      </c>
      <c r="M113" s="55">
        <f t="shared" si="5"/>
        <v>619</v>
      </c>
      <c r="N113" s="55">
        <f t="shared" si="5"/>
        <v>2479</v>
      </c>
      <c r="O113" s="55">
        <f t="shared" si="5"/>
        <v>385</v>
      </c>
      <c r="P113" s="55">
        <f t="shared" si="5"/>
        <v>4022</v>
      </c>
      <c r="Q113" s="55">
        <f t="shared" si="5"/>
        <v>14</v>
      </c>
      <c r="R113" s="55">
        <f t="shared" si="5"/>
        <v>1954</v>
      </c>
      <c r="S113" s="55">
        <f t="shared" si="5"/>
        <v>187</v>
      </c>
      <c r="T113" s="55">
        <f t="shared" si="5"/>
        <v>2065</v>
      </c>
      <c r="U113" s="55">
        <f t="shared" si="5"/>
        <v>644</v>
      </c>
      <c r="V113" s="55">
        <f t="shared" si="5"/>
        <v>514</v>
      </c>
      <c r="W113" s="55">
        <f t="shared" si="5"/>
        <v>1291</v>
      </c>
      <c r="X113" s="55">
        <f t="shared" si="5"/>
        <v>90</v>
      </c>
      <c r="Y113" s="55">
        <f t="shared" si="5"/>
        <v>4636</v>
      </c>
      <c r="Z113" s="55">
        <f t="shared" si="5"/>
        <v>1925</v>
      </c>
      <c r="AA113" s="55">
        <f t="shared" si="5"/>
        <v>824</v>
      </c>
      <c r="AB113" s="55">
        <f t="shared" si="5"/>
        <v>578</v>
      </c>
      <c r="AC113" s="55">
        <f t="shared" si="5"/>
        <v>19</v>
      </c>
      <c r="AD113" s="55">
        <f t="shared" si="5"/>
        <v>71</v>
      </c>
      <c r="AE113" s="55">
        <f t="shared" si="5"/>
        <v>2991</v>
      </c>
      <c r="AF113" s="55">
        <f t="shared" si="5"/>
        <v>196</v>
      </c>
      <c r="AG113" s="55">
        <f t="shared" si="5"/>
        <v>5</v>
      </c>
      <c r="AH113" s="55">
        <f t="shared" si="5"/>
        <v>129</v>
      </c>
      <c r="AI113" s="55">
        <f t="shared" si="5"/>
        <v>164</v>
      </c>
      <c r="AJ113" s="55">
        <f t="shared" si="5"/>
        <v>1883</v>
      </c>
      <c r="AK113" s="55">
        <f t="shared" si="5"/>
        <v>321</v>
      </c>
      <c r="AL113" s="55">
        <f t="shared" si="5"/>
        <v>657</v>
      </c>
      <c r="AM113" s="55">
        <f t="shared" si="5"/>
        <v>675</v>
      </c>
      <c r="AN113" s="55">
        <f t="shared" si="5"/>
        <v>2783</v>
      </c>
      <c r="AO113" s="55">
        <f t="shared" si="5"/>
        <v>39</v>
      </c>
      <c r="AP113" s="55">
        <f t="shared" si="5"/>
        <v>2478</v>
      </c>
      <c r="AQ113" s="55">
        <f t="shared" si="5"/>
        <v>306</v>
      </c>
      <c r="AR113" s="55">
        <f t="shared" si="5"/>
        <v>146</v>
      </c>
      <c r="AS113" s="55">
        <f t="shared" si="5"/>
        <v>85</v>
      </c>
      <c r="AT113" s="55">
        <f t="shared" si="5"/>
        <v>471</v>
      </c>
      <c r="AU113" s="65"/>
      <c r="AV113" s="65"/>
    </row>
    <row r="114" spans="1:48" ht="26.25" customHeight="1" x14ac:dyDescent="0.3">
      <c r="A114" s="137" t="s">
        <v>170</v>
      </c>
      <c r="B114" s="137"/>
      <c r="C114" s="137"/>
    </row>
    <row r="115" spans="1:48" ht="106.5" customHeight="1" x14ac:dyDescent="0.3">
      <c r="A115" s="6"/>
      <c r="B115" s="43"/>
      <c r="C115" s="48" t="s">
        <v>164</v>
      </c>
      <c r="D115" s="53">
        <v>19</v>
      </c>
    </row>
    <row r="116" spans="1:48" ht="50.25" customHeight="1" x14ac:dyDescent="0.3">
      <c r="A116" s="6"/>
      <c r="B116" s="43"/>
      <c r="C116" s="48" t="s">
        <v>165</v>
      </c>
      <c r="D116" s="53">
        <v>94</v>
      </c>
    </row>
    <row r="117" spans="1:48" ht="67.5" customHeight="1" x14ac:dyDescent="0.3">
      <c r="A117" s="6"/>
      <c r="B117" s="43"/>
      <c r="C117" s="48" t="s">
        <v>166</v>
      </c>
      <c r="D117" s="53">
        <v>23</v>
      </c>
    </row>
    <row r="118" spans="1:48" ht="43.5" customHeight="1" x14ac:dyDescent="0.3">
      <c r="A118" s="6"/>
      <c r="B118" s="43"/>
      <c r="C118" s="43" t="s">
        <v>167</v>
      </c>
      <c r="D118" s="54">
        <v>12</v>
      </c>
    </row>
    <row r="119" spans="1:48" ht="17.25" x14ac:dyDescent="0.3">
      <c r="A119" s="137" t="s">
        <v>171</v>
      </c>
      <c r="B119" s="137"/>
      <c r="C119" s="137"/>
      <c r="D119" s="137"/>
      <c r="E119" s="32"/>
      <c r="F119" s="32"/>
    </row>
    <row r="120" spans="1:48" s="82" customFormat="1" ht="22.5" customHeight="1" x14ac:dyDescent="0.25">
      <c r="B120" s="83"/>
      <c r="C120" s="83" t="s">
        <v>172</v>
      </c>
      <c r="D120" s="54">
        <v>76</v>
      </c>
    </row>
    <row r="122" spans="1:48" ht="17.25" x14ac:dyDescent="0.3">
      <c r="A122" s="137" t="s">
        <v>175</v>
      </c>
      <c r="B122" s="137"/>
      <c r="C122" s="137"/>
      <c r="D122" s="137"/>
      <c r="E122" s="32"/>
      <c r="F122" s="32"/>
    </row>
    <row r="123" spans="1:48" s="82" customFormat="1" ht="24.75" customHeight="1" x14ac:dyDescent="0.25">
      <c r="B123" s="83" t="s">
        <v>176</v>
      </c>
      <c r="C123" s="83"/>
      <c r="D123" s="54">
        <v>87</v>
      </c>
    </row>
    <row r="124" spans="1:48" s="82" customFormat="1" x14ac:dyDescent="0.25">
      <c r="B124" s="84"/>
      <c r="C124" s="84"/>
      <c r="D124" s="8"/>
      <c r="E124" s="6"/>
      <c r="F124" s="18"/>
    </row>
    <row r="125" spans="1:48" s="82" customFormat="1" x14ac:dyDescent="0.25">
      <c r="B125" s="84"/>
      <c r="C125" s="84"/>
      <c r="D125" s="8"/>
      <c r="E125" s="6"/>
      <c r="F125" s="18"/>
    </row>
    <row r="126" spans="1:48" s="82" customFormat="1" ht="24.75" customHeight="1" x14ac:dyDescent="0.25">
      <c r="B126" s="85" t="s">
        <v>207</v>
      </c>
      <c r="C126" s="85"/>
      <c r="D126" s="86">
        <f>D123+D120+D118+D117+D115+D116</f>
        <v>311</v>
      </c>
      <c r="E126" s="6"/>
      <c r="F126" s="18"/>
    </row>
    <row r="127" spans="1:48" s="82" customFormat="1" x14ac:dyDescent="0.25">
      <c r="B127" s="84"/>
      <c r="C127" s="84"/>
      <c r="D127" s="8"/>
      <c r="E127" s="6"/>
      <c r="F127" s="18"/>
    </row>
  </sheetData>
  <autoFilter ref="A5:AV5"/>
  <mergeCells count="53">
    <mergeCell ref="G1:O1"/>
    <mergeCell ref="P2:S2"/>
    <mergeCell ref="AF2:AJ2"/>
    <mergeCell ref="AS2:AS3"/>
    <mergeCell ref="AK2:AK3"/>
    <mergeCell ref="AL2:AL3"/>
    <mergeCell ref="AQ2:AQ3"/>
    <mergeCell ref="A58:B60"/>
    <mergeCell ref="A74:B74"/>
    <mergeCell ref="G2:I2"/>
    <mergeCell ref="N2:O2"/>
    <mergeCell ref="AF1:AN1"/>
    <mergeCell ref="A4:C4"/>
    <mergeCell ref="A1:A3"/>
    <mergeCell ref="B1:B3"/>
    <mergeCell ref="D4:AT4"/>
    <mergeCell ref="T2:V2"/>
    <mergeCell ref="W2:Y2"/>
    <mergeCell ref="Z2:AB2"/>
    <mergeCell ref="AO1:AT1"/>
    <mergeCell ref="AN2:AN3"/>
    <mergeCell ref="J2:M2"/>
    <mergeCell ref="P1:AE1"/>
    <mergeCell ref="D76:AT76"/>
    <mergeCell ref="A76:C76"/>
    <mergeCell ref="A75:C75"/>
    <mergeCell ref="A62:B65"/>
    <mergeCell ref="A67:B72"/>
    <mergeCell ref="A30:B56"/>
    <mergeCell ref="A26:C26"/>
    <mergeCell ref="A27:C27"/>
    <mergeCell ref="D1:D3"/>
    <mergeCell ref="D27:AT27"/>
    <mergeCell ref="AR2:AR3"/>
    <mergeCell ref="AO2:AO3"/>
    <mergeCell ref="AP2:AP3"/>
    <mergeCell ref="A7:B14"/>
    <mergeCell ref="A16:B23"/>
    <mergeCell ref="A25:B25"/>
    <mergeCell ref="AM2:AM3"/>
    <mergeCell ref="AT2:AT3"/>
    <mergeCell ref="AC2:AE2"/>
    <mergeCell ref="E1:F2"/>
    <mergeCell ref="C1:C3"/>
    <mergeCell ref="A78:B97"/>
    <mergeCell ref="A99:B101"/>
    <mergeCell ref="A104:B108"/>
    <mergeCell ref="A119:D119"/>
    <mergeCell ref="A122:D122"/>
    <mergeCell ref="A111:C111"/>
    <mergeCell ref="A113:C113"/>
    <mergeCell ref="A114:C114"/>
    <mergeCell ref="A110:B110"/>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D5"/>
  <sheetViews>
    <sheetView tabSelected="1" workbookViewId="0">
      <selection activeCell="H5" sqref="H5"/>
    </sheetView>
  </sheetViews>
  <sheetFormatPr defaultRowHeight="15" x14ac:dyDescent="0.25"/>
  <cols>
    <col min="1" max="1" width="31.85546875" style="75" customWidth="1"/>
    <col min="2" max="2" width="21" style="76" customWidth="1"/>
    <col min="3" max="3" width="17.140625" style="76" customWidth="1"/>
    <col min="4" max="4" width="17.42578125" style="75" customWidth="1"/>
    <col min="5" max="6" width="9.140625" style="75"/>
    <col min="7" max="7" width="25.7109375" style="75" customWidth="1"/>
    <col min="8" max="16384" width="9.140625" style="75"/>
  </cols>
  <sheetData>
    <row r="2" spans="1:4" ht="39.75" customHeight="1" x14ac:dyDescent="0.25">
      <c r="A2" s="79"/>
      <c r="B2" s="80" t="s">
        <v>97</v>
      </c>
      <c r="C2" s="80" t="s">
        <v>202</v>
      </c>
      <c r="D2" s="81" t="s">
        <v>203</v>
      </c>
    </row>
    <row r="3" spans="1:4" ht="78" customHeight="1" x14ac:dyDescent="0.25">
      <c r="A3" s="77" t="s">
        <v>201</v>
      </c>
      <c r="B3" s="226">
        <f>45*144500</f>
        <v>6502500</v>
      </c>
      <c r="C3" s="226">
        <f>45*(120100+68100+124050)/3</f>
        <v>4683750</v>
      </c>
      <c r="D3" s="226">
        <f>(B3+C3)/2</f>
        <v>5593125</v>
      </c>
    </row>
    <row r="4" spans="1:4" ht="52.5" customHeight="1" x14ac:dyDescent="0.25">
      <c r="A4" s="77" t="s">
        <v>204</v>
      </c>
      <c r="B4" s="78">
        <f>65*144500</f>
        <v>9392500</v>
      </c>
      <c r="C4" s="78">
        <f>65*(120100+68100+124050)/3</f>
        <v>6765416.666666667</v>
      </c>
      <c r="D4" s="78">
        <f>(B4+C4)/2</f>
        <v>8078958.333333334</v>
      </c>
    </row>
    <row r="5" spans="1:4" ht="63" customHeight="1" x14ac:dyDescent="0.25">
      <c r="A5" s="77" t="s">
        <v>205</v>
      </c>
      <c r="B5" s="78">
        <f>55*240000</f>
        <v>13200000</v>
      </c>
      <c r="C5" s="78">
        <f>55*240000</f>
        <v>13200000</v>
      </c>
      <c r="D5" s="78">
        <f>55*240000</f>
        <v>13200000</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2"/>
  <sheetViews>
    <sheetView topLeftCell="A21" zoomScaleNormal="100" workbookViewId="0">
      <selection activeCell="E6" sqref="E6"/>
    </sheetView>
  </sheetViews>
  <sheetFormatPr defaultRowHeight="15" x14ac:dyDescent="0.25"/>
  <cols>
    <col min="1" max="1" width="4.28515625" customWidth="1"/>
    <col min="2" max="2" width="30.85546875" style="92" customWidth="1"/>
    <col min="3" max="3" width="59.5703125" style="93" customWidth="1"/>
    <col min="4" max="4" width="14.140625" customWidth="1"/>
    <col min="5" max="5" width="20.5703125" style="94" customWidth="1"/>
    <col min="6" max="6" width="17.5703125" customWidth="1"/>
  </cols>
  <sheetData>
    <row r="1" spans="1:5" ht="24.75" customHeight="1" x14ac:dyDescent="0.25">
      <c r="A1" s="203" t="s">
        <v>188</v>
      </c>
      <c r="B1" s="204"/>
      <c r="C1" s="204"/>
      <c r="D1" s="204"/>
      <c r="E1" s="205"/>
    </row>
    <row r="2" spans="1:5" s="34" customFormat="1" ht="68.25" customHeight="1" x14ac:dyDescent="0.25">
      <c r="A2" s="108"/>
      <c r="B2" s="109" t="s">
        <v>192</v>
      </c>
      <c r="C2" s="110" t="s">
        <v>193</v>
      </c>
      <c r="D2" s="111" t="s">
        <v>213</v>
      </c>
      <c r="E2" s="112" t="s">
        <v>217</v>
      </c>
    </row>
    <row r="3" spans="1:5" ht="22.5" customHeight="1" x14ac:dyDescent="0.25">
      <c r="A3" s="206"/>
      <c r="B3" s="209" t="s">
        <v>187</v>
      </c>
      <c r="C3" s="209"/>
      <c r="D3" s="209"/>
      <c r="E3" s="209"/>
    </row>
    <row r="4" spans="1:5" ht="101.25" customHeight="1" x14ac:dyDescent="0.25">
      <c r="A4" s="207"/>
      <c r="B4" s="98" t="s">
        <v>180</v>
      </c>
      <c r="C4" s="99" t="s">
        <v>181</v>
      </c>
      <c r="D4" s="100">
        <f>'Ամփոփ ըստ համայնքների'!AF113</f>
        <v>196</v>
      </c>
      <c r="E4" s="100">
        <v>0</v>
      </c>
    </row>
    <row r="5" spans="1:5" ht="270" customHeight="1" x14ac:dyDescent="0.25">
      <c r="A5" s="207"/>
      <c r="B5" s="101" t="s">
        <v>182</v>
      </c>
      <c r="C5" s="102" t="s">
        <v>183</v>
      </c>
      <c r="D5" s="103">
        <f>[1]Ամփոփ!AG113</f>
        <v>5</v>
      </c>
      <c r="E5" s="104">
        <f>((110050+63500+115000)/3*(65+55+55+65)+3000000)/1000</f>
        <v>26084</v>
      </c>
    </row>
    <row r="6" spans="1:5" ht="268.5" customHeight="1" x14ac:dyDescent="0.25">
      <c r="A6" s="207"/>
      <c r="B6" s="101" t="s">
        <v>45</v>
      </c>
      <c r="C6" s="102" t="s">
        <v>212</v>
      </c>
      <c r="D6" s="103">
        <f>[1]Ամփոփ!AH113</f>
        <v>129</v>
      </c>
      <c r="E6" s="105">
        <f>D6*'1անձի ֆին.աջակցություն'!D4</f>
        <v>1042185625.0000001</v>
      </c>
    </row>
    <row r="7" spans="1:5" ht="141" customHeight="1" x14ac:dyDescent="0.25">
      <c r="A7" s="207"/>
      <c r="B7" s="101" t="s">
        <v>35</v>
      </c>
      <c r="C7" s="102" t="s">
        <v>209</v>
      </c>
      <c r="D7" s="103">
        <f>[1]Ամփոփ!AI113</f>
        <v>164</v>
      </c>
      <c r="E7" s="105">
        <f>D7*'1անձի ֆին.աջակցություն'!D3</f>
        <v>917272500</v>
      </c>
    </row>
    <row r="8" spans="1:5" ht="277.5" customHeight="1" x14ac:dyDescent="0.25">
      <c r="A8" s="208"/>
      <c r="B8" s="101" t="s">
        <v>46</v>
      </c>
      <c r="C8" s="102" t="s">
        <v>214</v>
      </c>
      <c r="D8" s="103">
        <f>[1]Ամփոփ!AJ113</f>
        <v>1883</v>
      </c>
      <c r="E8" s="105">
        <f>D8*'1անձի ֆին.աջակցություն'!D4</f>
        <v>15212678541.666668</v>
      </c>
    </row>
    <row r="9" spans="1:5" ht="144" customHeight="1" x14ac:dyDescent="0.25">
      <c r="A9" s="87"/>
      <c r="B9" s="106" t="s">
        <v>184</v>
      </c>
      <c r="C9" s="102" t="s">
        <v>178</v>
      </c>
      <c r="D9" s="103">
        <f>[1]Ամփոփ!AK113</f>
        <v>321</v>
      </c>
      <c r="E9" s="107">
        <v>0</v>
      </c>
    </row>
    <row r="10" spans="1:5" ht="71.25" customHeight="1" x14ac:dyDescent="0.25">
      <c r="A10" s="87"/>
      <c r="B10" s="106" t="s">
        <v>47</v>
      </c>
      <c r="C10" s="210" t="s">
        <v>179</v>
      </c>
      <c r="D10" s="103">
        <f>[1]Ամփոփ!AL113</f>
        <v>657</v>
      </c>
      <c r="E10" s="216" t="s">
        <v>237</v>
      </c>
    </row>
    <row r="11" spans="1:5" ht="71.25" customHeight="1" x14ac:dyDescent="0.25">
      <c r="A11" s="87"/>
      <c r="B11" s="106" t="s">
        <v>185</v>
      </c>
      <c r="C11" s="211"/>
      <c r="D11" s="103">
        <f>[1]Ամփոփ!AM113</f>
        <v>675</v>
      </c>
      <c r="E11" s="217"/>
    </row>
    <row r="12" spans="1:5" ht="62.25" customHeight="1" x14ac:dyDescent="0.25">
      <c r="A12" s="87"/>
      <c r="B12" s="106" t="s">
        <v>186</v>
      </c>
      <c r="C12" s="212"/>
      <c r="D12" s="103">
        <f>[1]Ամփոփ!AN113</f>
        <v>2783</v>
      </c>
      <c r="E12" s="218"/>
    </row>
    <row r="15" spans="1:5" ht="31.5" customHeight="1" x14ac:dyDescent="0.25">
      <c r="A15" s="213" t="s">
        <v>189</v>
      </c>
      <c r="B15" s="214"/>
      <c r="C15" s="214"/>
      <c r="D15" s="214"/>
      <c r="E15" s="215"/>
    </row>
    <row r="16" spans="1:5" s="113" customFormat="1" ht="72" customHeight="1" x14ac:dyDescent="0.2">
      <c r="A16" s="108"/>
      <c r="B16" s="109"/>
      <c r="C16" s="110" t="s">
        <v>193</v>
      </c>
      <c r="D16" s="111"/>
      <c r="E16" s="112" t="s">
        <v>194</v>
      </c>
    </row>
    <row r="17" spans="1:5" ht="409.5" customHeight="1" x14ac:dyDescent="0.25">
      <c r="A17" s="89"/>
      <c r="B17" s="63" t="s">
        <v>190</v>
      </c>
      <c r="C17" s="63" t="s">
        <v>215</v>
      </c>
      <c r="D17" s="66"/>
      <c r="E17" s="201" t="s">
        <v>208</v>
      </c>
    </row>
    <row r="18" spans="1:5" ht="409.5" customHeight="1" x14ac:dyDescent="0.25">
      <c r="A18" s="95"/>
      <c r="B18" s="96" t="s">
        <v>210</v>
      </c>
      <c r="C18" s="63" t="s">
        <v>211</v>
      </c>
      <c r="D18" s="64"/>
      <c r="E18" s="202"/>
    </row>
    <row r="19" spans="1:5" ht="390.75" customHeight="1" x14ac:dyDescent="0.25">
      <c r="A19" s="97"/>
      <c r="B19" s="88" t="s">
        <v>191</v>
      </c>
      <c r="C19" s="63" t="s">
        <v>216</v>
      </c>
      <c r="D19" s="90"/>
      <c r="E19" s="91"/>
    </row>
    <row r="22" spans="1:5" ht="33.75" customHeight="1" x14ac:dyDescent="0.25">
      <c r="B22" s="200" t="s">
        <v>218</v>
      </c>
      <c r="C22" s="200"/>
      <c r="D22" s="200"/>
      <c r="E22" s="200"/>
    </row>
  </sheetData>
  <mergeCells count="8">
    <mergeCell ref="B22:E22"/>
    <mergeCell ref="E17:E18"/>
    <mergeCell ref="A1:E1"/>
    <mergeCell ref="A3:A8"/>
    <mergeCell ref="B3:E3"/>
    <mergeCell ref="C10:C12"/>
    <mergeCell ref="A15:E15"/>
    <mergeCell ref="E10:E12"/>
  </mergeCells>
  <pageMargins left="0.7" right="0.7" top="0.75" bottom="0.75" header="0.3" footer="0.3"/>
  <pageSetup paperSize="9" orientation="landscape" verticalDpi="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I17"/>
  <sheetViews>
    <sheetView workbookViewId="0">
      <selection activeCell="P14" sqref="P14"/>
    </sheetView>
  </sheetViews>
  <sheetFormatPr defaultRowHeight="15" x14ac:dyDescent="0.25"/>
  <cols>
    <col min="1" max="1" width="3.28515625" style="129" customWidth="1"/>
    <col min="2" max="2" width="5.85546875" style="129" customWidth="1"/>
    <col min="3" max="3" width="23" style="129" customWidth="1"/>
    <col min="4" max="4" width="15.85546875" style="129" customWidth="1"/>
    <col min="5" max="5" width="14" style="129" customWidth="1"/>
    <col min="6" max="6" width="20.42578125" style="129" customWidth="1"/>
    <col min="7" max="7" width="14.85546875" style="129" customWidth="1"/>
    <col min="8" max="8" width="10.85546875" style="129" customWidth="1"/>
    <col min="9" max="9" width="10" style="129" customWidth="1"/>
    <col min="10" max="16384" width="9.140625" style="129"/>
  </cols>
  <sheetData>
    <row r="1" spans="2:9" s="114" customFormat="1" ht="56.25" customHeight="1" x14ac:dyDescent="0.3">
      <c r="B1" s="220" t="s">
        <v>219</v>
      </c>
      <c r="C1" s="220"/>
      <c r="D1" s="220"/>
      <c r="E1" s="220"/>
      <c r="F1" s="220"/>
      <c r="G1" s="220"/>
      <c r="H1" s="220"/>
      <c r="I1" s="220"/>
    </row>
    <row r="2" spans="2:9" s="115" customFormat="1" ht="28.5" customHeight="1" x14ac:dyDescent="0.25">
      <c r="B2" s="221" t="s">
        <v>220</v>
      </c>
      <c r="C2" s="221" t="s">
        <v>221</v>
      </c>
      <c r="D2" s="221" t="s">
        <v>222</v>
      </c>
      <c r="E2" s="221" t="s">
        <v>223</v>
      </c>
      <c r="F2" s="223" t="s">
        <v>224</v>
      </c>
      <c r="G2" s="225" t="s">
        <v>197</v>
      </c>
      <c r="H2" s="225"/>
      <c r="I2" s="225"/>
    </row>
    <row r="3" spans="2:9" s="117" customFormat="1" ht="51.75" customHeight="1" x14ac:dyDescent="0.25">
      <c r="B3" s="222"/>
      <c r="C3" s="222"/>
      <c r="D3" s="222"/>
      <c r="E3" s="222"/>
      <c r="F3" s="224"/>
      <c r="G3" s="116" t="s">
        <v>225</v>
      </c>
      <c r="H3" s="116" t="s">
        <v>226</v>
      </c>
      <c r="I3" s="116" t="s">
        <v>227</v>
      </c>
    </row>
    <row r="4" spans="2:9" s="117" customFormat="1" ht="28.5" customHeight="1" x14ac:dyDescent="0.25">
      <c r="B4" s="118"/>
      <c r="C4" s="119" t="s">
        <v>228</v>
      </c>
      <c r="D4" s="118">
        <f>D5+D6+D7</f>
        <v>3530</v>
      </c>
      <c r="E4" s="118">
        <f>E5+E6+E7</f>
        <v>3458</v>
      </c>
      <c r="F4" s="120">
        <f>F5+F6+F7</f>
        <v>2919</v>
      </c>
      <c r="G4" s="118">
        <f t="shared" ref="G4:I4" si="0">G5+G6+G7</f>
        <v>2427</v>
      </c>
      <c r="H4" s="118">
        <f t="shared" si="0"/>
        <v>469</v>
      </c>
      <c r="I4" s="118">
        <f t="shared" si="0"/>
        <v>23</v>
      </c>
    </row>
    <row r="5" spans="2:9" s="122" customFormat="1" ht="23.25" customHeight="1" x14ac:dyDescent="0.25">
      <c r="B5" s="53">
        <v>1</v>
      </c>
      <c r="C5" s="53" t="s">
        <v>79</v>
      </c>
      <c r="D5" s="53">
        <v>2834</v>
      </c>
      <c r="E5" s="53">
        <f>2932-143-17-16</f>
        <v>2756</v>
      </c>
      <c r="F5" s="121">
        <v>2668</v>
      </c>
      <c r="G5" s="53">
        <v>2213</v>
      </c>
      <c r="H5" s="53">
        <v>443</v>
      </c>
      <c r="I5" s="53">
        <v>12</v>
      </c>
    </row>
    <row r="6" spans="2:9" s="122" customFormat="1" ht="23.25" customHeight="1" x14ac:dyDescent="0.25">
      <c r="B6" s="53">
        <v>2</v>
      </c>
      <c r="C6" s="123" t="s">
        <v>80</v>
      </c>
      <c r="D6" s="123">
        <v>269</v>
      </c>
      <c r="E6" s="123">
        <v>269</v>
      </c>
      <c r="F6" s="121">
        <v>115</v>
      </c>
      <c r="G6" s="53">
        <v>104</v>
      </c>
      <c r="H6" s="53">
        <v>9</v>
      </c>
      <c r="I6" s="53">
        <v>2</v>
      </c>
    </row>
    <row r="7" spans="2:9" s="122" customFormat="1" ht="23.25" customHeight="1" x14ac:dyDescent="0.25">
      <c r="B7" s="53">
        <v>3</v>
      </c>
      <c r="C7" s="123" t="s">
        <v>229</v>
      </c>
      <c r="D7" s="123">
        <v>427</v>
      </c>
      <c r="E7" s="123">
        <f>1+1+1+1+2+2+5+4+5+15+5+6+8+6+10+20+6+37+298</f>
        <v>433</v>
      </c>
      <c r="F7" s="121">
        <f>98+4+2+19+1+2+4+6</f>
        <v>136</v>
      </c>
      <c r="G7" s="53">
        <f>80+1+1+17+1+2+4+4</f>
        <v>110</v>
      </c>
      <c r="H7" s="53">
        <f>11+2+2+2</f>
        <v>17</v>
      </c>
      <c r="I7" s="53">
        <f>5+1+1+1+1</f>
        <v>9</v>
      </c>
    </row>
    <row r="8" spans="2:9" s="122" customFormat="1" ht="25.5" customHeight="1" x14ac:dyDescent="0.25">
      <c r="B8" s="124"/>
      <c r="C8" s="119" t="s">
        <v>230</v>
      </c>
      <c r="D8" s="118">
        <f>D9+D10+D11+D12</f>
        <v>3531</v>
      </c>
      <c r="E8" s="118">
        <f>E9+E10+E11+E12</f>
        <v>2233</v>
      </c>
      <c r="F8" s="120">
        <f>F9+F10+F11+F12</f>
        <v>966</v>
      </c>
      <c r="G8" s="118">
        <f t="shared" ref="G8:I8" si="1">G9+G10+G11+G12</f>
        <v>799</v>
      </c>
      <c r="H8" s="118">
        <f t="shared" si="1"/>
        <v>159</v>
      </c>
      <c r="I8" s="118">
        <f t="shared" si="1"/>
        <v>8</v>
      </c>
    </row>
    <row r="9" spans="2:9" s="122" customFormat="1" ht="22.5" customHeight="1" x14ac:dyDescent="0.25">
      <c r="B9" s="53">
        <v>1</v>
      </c>
      <c r="C9" s="123" t="s">
        <v>231</v>
      </c>
      <c r="D9" s="123">
        <v>653</v>
      </c>
      <c r="E9" s="123">
        <v>352</v>
      </c>
      <c r="F9" s="121">
        <v>352</v>
      </c>
      <c r="G9" s="53">
        <v>352</v>
      </c>
      <c r="H9" s="53"/>
      <c r="I9" s="53"/>
    </row>
    <row r="10" spans="2:9" s="125" customFormat="1" ht="22.5" customHeight="1" x14ac:dyDescent="0.25">
      <c r="B10" s="53">
        <v>2</v>
      </c>
      <c r="C10" s="123" t="s">
        <v>232</v>
      </c>
      <c r="D10" s="123">
        <v>1322</v>
      </c>
      <c r="E10" s="123">
        <v>1184</v>
      </c>
      <c r="F10" s="121">
        <f>351+4</f>
        <v>355</v>
      </c>
      <c r="G10" s="53">
        <f>269+1</f>
        <v>270</v>
      </c>
      <c r="H10" s="53">
        <f>77+3</f>
        <v>80</v>
      </c>
      <c r="I10" s="53">
        <v>5</v>
      </c>
    </row>
    <row r="11" spans="2:9" s="125" customFormat="1" ht="22.5" customHeight="1" x14ac:dyDescent="0.25">
      <c r="B11" s="53">
        <v>3</v>
      </c>
      <c r="C11" s="123" t="s">
        <v>233</v>
      </c>
      <c r="D11" s="123">
        <v>120</v>
      </c>
      <c r="E11" s="123">
        <v>207</v>
      </c>
      <c r="F11" s="121">
        <v>152</v>
      </c>
      <c r="G11" s="53">
        <v>73</v>
      </c>
      <c r="H11" s="53">
        <v>78</v>
      </c>
      <c r="I11" s="53">
        <v>1</v>
      </c>
    </row>
    <row r="12" spans="2:9" s="125" customFormat="1" ht="22.5" customHeight="1" x14ac:dyDescent="0.25">
      <c r="B12" s="53">
        <v>4</v>
      </c>
      <c r="C12" s="123" t="s">
        <v>229</v>
      </c>
      <c r="D12" s="123">
        <v>1436</v>
      </c>
      <c r="E12" s="123">
        <v>490</v>
      </c>
      <c r="F12" s="121">
        <f>1+1+3+18+54+1+21+4+2+2</f>
        <v>107</v>
      </c>
      <c r="G12" s="53">
        <f>1+1+3+18+54+19+4+2+2</f>
        <v>104</v>
      </c>
      <c r="H12" s="53">
        <f>1</f>
        <v>1</v>
      </c>
      <c r="I12" s="53">
        <v>2</v>
      </c>
    </row>
    <row r="13" spans="2:9" s="125" customFormat="1" ht="22.5" customHeight="1" x14ac:dyDescent="0.25">
      <c r="B13" s="124"/>
      <c r="C13" s="119" t="s">
        <v>234</v>
      </c>
      <c r="D13" s="126">
        <v>158</v>
      </c>
      <c r="E13" s="126">
        <f>19+118+2</f>
        <v>139</v>
      </c>
      <c r="F13" s="121">
        <v>0</v>
      </c>
      <c r="G13" s="124"/>
      <c r="H13" s="124"/>
      <c r="I13" s="124"/>
    </row>
    <row r="14" spans="2:9" s="125" customFormat="1" ht="30.75" customHeight="1" x14ac:dyDescent="0.25">
      <c r="B14" s="127"/>
      <c r="C14" s="128" t="s">
        <v>235</v>
      </c>
      <c r="D14" s="128">
        <f>D4+D8+D13</f>
        <v>7219</v>
      </c>
      <c r="E14" s="128">
        <f>E4+E8+E13</f>
        <v>5830</v>
      </c>
      <c r="F14" s="128">
        <f>F8+F4</f>
        <v>3885</v>
      </c>
      <c r="G14" s="128">
        <f t="shared" ref="G14:I14" si="2">G8+G4</f>
        <v>3226</v>
      </c>
      <c r="H14" s="128">
        <f t="shared" si="2"/>
        <v>628</v>
      </c>
      <c r="I14" s="128">
        <f t="shared" si="2"/>
        <v>31</v>
      </c>
    </row>
    <row r="17" spans="2:9" s="130" customFormat="1" ht="45.75" customHeight="1" x14ac:dyDescent="0.25">
      <c r="B17" s="219" t="s">
        <v>236</v>
      </c>
      <c r="C17" s="219"/>
      <c r="D17" s="219"/>
      <c r="E17" s="219"/>
      <c r="F17" s="219"/>
      <c r="G17" s="219"/>
      <c r="H17" s="219"/>
      <c r="I17" s="219"/>
    </row>
  </sheetData>
  <mergeCells count="8">
    <mergeCell ref="B17:I17"/>
    <mergeCell ref="B1:I1"/>
    <mergeCell ref="B2:B3"/>
    <mergeCell ref="C2:C3"/>
    <mergeCell ref="D2:D3"/>
    <mergeCell ref="E2:E3"/>
    <mergeCell ref="F2:F3"/>
    <mergeCell ref="G2:I2"/>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Ամփոփ ըստ համայնքների</vt:lpstr>
      <vt:lpstr>1անձի ֆին.աջակցություն</vt:lpstr>
      <vt:lpstr>ֆին. միջոցներ նախնական</vt:lpstr>
      <vt:lpstr>պետական համայնքային հողեր</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keywords>http:/mul.gyumricity.am/tasks/docs/attachment.php?id=150011&amp;fn=Gyumri-6.xlsx&amp;out=1&amp;token=57a6029917c082aa8895</cp:keywords>
  <cp:lastModifiedBy>Tanya Arzumanyan</cp:lastModifiedBy>
  <dcterms:created xsi:type="dcterms:W3CDTF">2021-11-08T12:48:49Z</dcterms:created>
  <dcterms:modified xsi:type="dcterms:W3CDTF">2022-09-19T11:23:18Z</dcterms:modified>
</cp:coreProperties>
</file>